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4\"/>
    </mc:Choice>
  </mc:AlternateContent>
  <xr:revisionPtr revIDLastSave="0" documentId="13_ncr:1_{FFF1D48D-691B-425F-A414-B3D0DAD011E8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Card!$A$66</definedName>
    <definedName name="Внеш">Card!$A$62</definedName>
    <definedName name="Выход1">Dop!$B$5</definedName>
    <definedName name="Выход2">Dop!$B$6</definedName>
    <definedName name="Выход3">Dop!$B$7</definedName>
    <definedName name="Зав_Долж">Card!$A$88</definedName>
    <definedName name="Зав_Подп">Card!$K$87</definedName>
    <definedName name="Зав_ФИО">Card!$O$87</definedName>
    <definedName name="Запах">Card!$A$65</definedName>
    <definedName name="Индекс">Card!$H$75</definedName>
    <definedName name="Индекс_Заг">Dop!$B$11</definedName>
    <definedName name="Кальк_ДОлж">Card!$A$90</definedName>
    <definedName name="Кальк_Под">Card!$K$89</definedName>
    <definedName name="Кальк_ФИО">Card!$O$89</definedName>
    <definedName name="Конс">Card!$A$64</definedName>
    <definedName name="МБ">Card!$A$76</definedName>
    <definedName name="Отв_Долж">Card!$A$86</definedName>
    <definedName name="Отв_Подп">Card!$K$85</definedName>
    <definedName name="Отв_ФИО">Card!$O$85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Card!$A$44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Card!$A$47</definedName>
    <definedName name="ТК_Заг">Card!$J$18</definedName>
    <definedName name="Треб">Card!$A$58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Card!$M$71</definedName>
    <definedName name="ФХ_Сах">Card!$M$72</definedName>
    <definedName name="ФХ_Сах_Кок">Card!$BK$70</definedName>
    <definedName name="ФХ_Спирт">Card!$BK$71</definedName>
    <definedName name="ФХ_Сух">Card!$M$70</definedName>
    <definedName name="Цвет">Card!$A$63</definedName>
    <definedName name="ЦФото">Card!$A$91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1" l="1"/>
  <c r="AB44" i="1" s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8" i="1"/>
  <c r="A78" i="1"/>
  <c r="A67" i="1"/>
  <c r="I8" i="4"/>
  <c r="I7" i="4"/>
  <c r="I9" i="4"/>
  <c r="BI80" i="1" s="1"/>
  <c r="BI83" i="1" s="1"/>
  <c r="AX81" i="1"/>
  <c r="BE83" i="1"/>
  <c r="BA83" i="1"/>
  <c r="Y81" i="1"/>
  <c r="F81" i="1"/>
  <c r="Y80" i="1"/>
  <c r="X83" i="1"/>
  <c r="E83" i="1"/>
  <c r="F80" i="1"/>
  <c r="W81" i="1"/>
  <c r="W80" i="1"/>
  <c r="X82" i="1"/>
  <c r="A84" i="1"/>
  <c r="AK82" i="1"/>
  <c r="R83" i="1"/>
  <c r="AK83" i="1" s="1"/>
  <c r="J81" i="1"/>
  <c r="AC81" i="1" s="1"/>
  <c r="J80" i="1"/>
  <c r="AC80" i="1" s="1"/>
  <c r="AI83" i="1"/>
  <c r="AG83" i="1"/>
  <c r="AE83" i="1"/>
  <c r="P83" i="1"/>
  <c r="N83" i="1"/>
  <c r="L83" i="1"/>
  <c r="AC83" i="1"/>
  <c r="AA83" i="1"/>
  <c r="V83" i="1"/>
  <c r="T83" i="1"/>
  <c r="J83" i="1"/>
  <c r="BE80" i="1"/>
  <c r="BA80" i="1"/>
  <c r="H83" i="1"/>
  <c r="C83" i="1"/>
  <c r="A83" i="1"/>
  <c r="AX61" i="1"/>
  <c r="T61" i="1"/>
  <c r="I5" i="3"/>
  <c r="I4" i="3"/>
  <c r="I3" i="3"/>
  <c r="AX90" i="1"/>
  <c r="AX88" i="1"/>
  <c r="AX86" i="1"/>
  <c r="T90" i="1"/>
  <c r="T88" i="1"/>
  <c r="T86" i="1"/>
  <c r="AH79" i="1"/>
  <c r="AC79" i="1"/>
  <c r="T79" i="1"/>
  <c r="A77" i="1"/>
  <c r="T77" i="1" s="1"/>
  <c r="T81" i="1"/>
  <c r="AH80" i="1"/>
  <c r="T80" i="1"/>
  <c r="D81" i="1"/>
  <c r="A81" i="1"/>
  <c r="O80" i="1"/>
  <c r="BA71" i="1"/>
  <c r="BA70" i="1"/>
  <c r="D72" i="1"/>
  <c r="W72" i="1"/>
  <c r="D71" i="1"/>
  <c r="W71" i="1" s="1"/>
  <c r="D70" i="1"/>
  <c r="W70" i="1" s="1"/>
  <c r="AF72" i="1"/>
  <c r="AF71" i="1"/>
  <c r="AF70" i="1"/>
  <c r="T66" i="1"/>
  <c r="AX25" i="1"/>
  <c r="BA44" i="1"/>
  <c r="BA43" i="1"/>
  <c r="BA35" i="1"/>
  <c r="BA34" i="1"/>
  <c r="BA33" i="1"/>
  <c r="BA32" i="1"/>
  <c r="T32" i="1"/>
  <c r="BL89" i="1"/>
  <c r="BL87" i="1"/>
  <c r="BL85" i="1"/>
  <c r="AX66" i="1"/>
  <c r="AX65" i="1"/>
  <c r="AX64" i="1"/>
  <c r="AX63" i="1"/>
  <c r="AX62" i="1"/>
  <c r="AX58" i="1"/>
  <c r="AX47" i="1"/>
  <c r="BG20" i="1"/>
  <c r="AX23" i="1" s="1"/>
  <c r="BG17" i="1"/>
  <c r="BP10" i="1"/>
  <c r="T22" i="1"/>
  <c r="AH89" i="1"/>
  <c r="AH87" i="1"/>
  <c r="AH85" i="1"/>
  <c r="T76" i="1"/>
  <c r="T65" i="1"/>
  <c r="T64" i="1"/>
  <c r="T63" i="1"/>
  <c r="T62" i="1"/>
  <c r="T58" i="1"/>
  <c r="T47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3" i="1"/>
  <c r="AB33" i="1"/>
  <c r="AB32" i="1"/>
  <c r="Z44" i="1"/>
  <c r="Z43" i="1"/>
  <c r="Z33" i="1"/>
  <c r="Z32" i="1"/>
  <c r="T44" i="1"/>
  <c r="T43" i="1"/>
  <c r="T33" i="1"/>
  <c r="J18" i="1"/>
  <c r="J17" i="1"/>
  <c r="D80" i="1"/>
  <c r="A80" i="1"/>
  <c r="S10" i="1"/>
  <c r="AX77" i="1" l="1"/>
</calcChain>
</file>

<file path=xl/sharedStrings.xml><?xml version="1.0" encoding="utf-8"?>
<sst xmlns="http://schemas.openxmlformats.org/spreadsheetml/2006/main" count="265" uniqueCount="189">
  <si>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</si>
  <si>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</si>
  <si>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</si>
  <si>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</si>
  <si>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</si>
  <si>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</si>
  <si>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</si>
  <si>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</si>
  <si>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</si>
  <si>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</si>
  <si>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</si>
  <si>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</si>
  <si>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</si>
  <si>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</si>
  <si>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</si>
  <si>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</si>
  <si>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</si>
  <si>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</si>
  <si>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</si>
  <si>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</si>
  <si>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</si>
  <si>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</si>
  <si>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</si>
  <si>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</si>
  <si>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</si>
  <si>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</si>
  <si>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</si>
  <si>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</si>
  <si>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</si>
  <si>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</si>
  <si>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</si>
  <si>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</si>
  <si>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</si>
  <si>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</si>
  <si>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</si>
  <si>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</si>
  <si>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</si>
  <si>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</si>
  <si>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</si>
  <si>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</si>
  <si>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</si>
  <si>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</si>
  <si>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</si>
  <si>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</si>
  <si>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</si>
  <si>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</si>
  <si>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</si>
  <si>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</si>
  <si>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</si>
  <si>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</si>
  <si>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</si>
  <si>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</si>
  <si>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</si>
  <si>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</si>
  <si>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</si>
  <si>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</si>
  <si>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</si>
  <si>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</si>
  <si>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</si>
  <si>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</si>
  <si>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</si>
  <si>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</si>
  <si>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</si>
  <si>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</si>
  <si>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</si>
  <si>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</si>
  <si>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</si>
  <si>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</si>
  <si>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</si>
  <si>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</si>
  <si>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</si>
  <si>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</si>
  <si>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</si>
  <si>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</si>
  <si>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</si>
  <si>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</si>
  <si>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</si>
  <si>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</si>
  <si>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</si>
  <si>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</si>
  <si>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</si>
  <si>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</si>
  <si>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</si>
  <si>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</si>
  <si>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</si>
  <si>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</si>
  <si>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</si>
  <si>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</si>
  <si>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</si>
  <si>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</si>
  <si>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</si>
  <si>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</si>
  <si>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</si>
  <si>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</si>
  <si>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</si>
  <si>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</si>
  <si>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</si>
  <si>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</si>
  <si>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</si>
  <si>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</si>
  <si>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</si>
  <si>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</si>
  <si>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</si>
  <si>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</si>
  <si>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</si>
  <si>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</si>
  <si>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</si>
  <si>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</si>
  <si>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</si>
  <si>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</si>
  <si>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</si>
  <si>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</si>
  <si>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</si>
  <si>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</si>
  <si>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</si>
  <si>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</si>
  <si>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</si>
  <si>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</si>
  <si>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</si>
  <si>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</si>
  <si>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</si>
  <si>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</si>
  <si>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</si>
  <si>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</si>
  <si>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</si>
  <si>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</si>
  <si>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</si>
  <si>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</si>
  <si>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</si>
  <si>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</si>
  <si>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</si>
  <si>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</si>
  <si>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</si>
  <si>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</si>
  <si>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</si>
  <si>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</si>
  <si>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</si>
  <si>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</si>
  <si>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</si>
  <si>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</si>
  <si>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</si>
  <si>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</si>
  <si>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</si>
  <si>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</si>
  <si>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</si>
  <si>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</si>
  <si>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</si>
  <si>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</si>
  <si>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</si>
  <si>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</si>
  <si>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</si>
  <si>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</si>
  <si>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</si>
  <si>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</si>
  <si>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</si>
  <si>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</si>
  <si>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</si>
  <si>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</si>
  <si>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</si>
  <si>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Пюре из бобовых с маслом, сб. 2021</t>
  </si>
  <si>
    <t/>
  </si>
  <si>
    <t>фасоль, масло сливочное.</t>
  </si>
  <si>
    <t>170</t>
  </si>
  <si>
    <t>Расход сырья нетто, г на выход</t>
  </si>
  <si>
    <t>Фасоль</t>
  </si>
  <si>
    <t>или горох</t>
  </si>
  <si>
    <t>или чечевица (зерно)</t>
  </si>
  <si>
    <t>или нут</t>
  </si>
  <si>
    <t>Масса полуфабриката</t>
  </si>
  <si>
    <t>-</t>
  </si>
  <si>
    <t>Сохранность</t>
  </si>
  <si>
    <t>Масса пюре из бобовых</t>
  </si>
  <si>
    <t>Масло сливочное</t>
  </si>
  <si>
    <t>Выход готового блюда</t>
  </si>
  <si>
    <t>Бобовые промывают, замачивают в холодной воде (в прохладном месте) в соотношении 1:2. Перед варкой заливают холодной водой (2,5 л на 1 кг бобовых) и варят в закрытой посуде при слабом кипении, при непрерывном кипении 60-90 мин. Сливают отвар и протирают. В полученное пюре добавляют соль и масло сливочное.</t>
  </si>
  <si>
    <t>Внешний вид – все компоненты равномерно перемешаны.</t>
  </si>
  <si>
    <t>Цвет – желтовато-кремовый.</t>
  </si>
  <si>
    <t>Консистенция – пышная, нежная.</t>
  </si>
  <si>
    <t>Вкус – отварного гороха со сливочным маслом.</t>
  </si>
  <si>
    <t>Запах – отварного гороха со сливочным маслом.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</si>
  <si>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</si>
  <si>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</si>
  <si>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</si>
  <si>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170</t>
  </si>
  <si>
    <t>Перечень сырья: фасоль, масло сливочное.</t>
  </si>
  <si>
    <t>высокое</t>
  </si>
  <si>
    <t>удовлетворительное</t>
  </si>
  <si>
    <t>4,9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</si>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</sst>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0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188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</v>
      </c>
      <c r="T17" s="22"/>
      <c r="AC17" s="23" t="str">
        <f>"ТЕХНИКО-ТЕХНОЛОГИЧЕСКАЯ КАРТА №" &amp; Рец_Номер</f>
        <v>ТЕХНИКО-ТЕХНОЛОГИЧЕСКАЯ КАРТА №</v>
      </c>
      <c r="AX17" s="22"/>
      <c r="BG17" s="23" t="str">
        <f>"ТЕХНИКО-ТЕХНОЛОГИЧЕСКАЯ КАРТА №" &amp; Рец_Номер</f>
        <v>ТЕХНИКО-ТЕХНОЛОГИЧЕСКАЯ КАРТА №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</v>
      </c>
      <c r="T18" s="22"/>
      <c r="AC18" s="23" t="str">
        <f>"ТЕХНОЛОГИЧЕСКАЯ КАРТА №" &amp; Рец_Номер</f>
        <v>ТЕХНОЛОГИЧЕСКАЯ КАРТА №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Пюре из бобовых с маслом, сб. 2021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Пюре из бобовых с маслом, сб. 2021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Пюре из бобовых с маслом, сб. 2021,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Пюре из бобовых с маслом, сб. 2021,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Пюре из бобовых с маслом, сб. 2021,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163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164</v>
      </c>
      <c r="B32" s="154"/>
      <c r="C32" s="154"/>
      <c r="D32" s="154"/>
      <c r="E32" s="154"/>
      <c r="F32" s="155"/>
      <c r="G32" s="143">
        <v>81.778095238095219</v>
      </c>
      <c r="H32" s="144"/>
      <c r="I32" s="143">
        <v>80.952380952380963</v>
      </c>
      <c r="J32" s="144"/>
      <c r="K32" s="158">
        <v>809.52380952380963</v>
      </c>
      <c r="L32" s="159"/>
      <c r="M32" s="160"/>
      <c r="N32" s="158">
        <v>1619.0476190476193</v>
      </c>
      <c r="O32" s="159"/>
      <c r="P32" s="160"/>
      <c r="Q32" s="158">
        <v>2428.5714285714289</v>
      </c>
      <c r="R32" s="159"/>
      <c r="S32" s="159"/>
      <c r="T32" s="60" t="str">
        <f t="shared" ref="T32:T44" si="0">IF(A32&lt;&gt;"",A32,"")</f>
        <v>Фасоль</v>
      </c>
      <c r="U32" s="60"/>
      <c r="V32" s="60"/>
      <c r="W32" s="60"/>
      <c r="X32" s="60"/>
      <c r="Y32" s="61"/>
      <c r="Z32" s="143">
        <f t="shared" ref="Z32:Z44" si="1">IF(G32&lt;&gt;"",G32,"")</f>
        <v>81.778095238095219</v>
      </c>
      <c r="AA32" s="144"/>
      <c r="AB32" s="143">
        <f t="shared" ref="AB32:AB44" si="2">IF(I32&lt;&gt;"",I32,"")</f>
        <v>80.952380952380963</v>
      </c>
      <c r="AC32" s="144"/>
      <c r="AD32" s="140">
        <v>69.619047619047606</v>
      </c>
      <c r="AE32" s="145"/>
      <c r="AF32" s="156"/>
      <c r="AG32" s="140">
        <v>17</v>
      </c>
      <c r="AH32" s="145"/>
      <c r="AI32" s="139">
        <v>1.61904761904762</v>
      </c>
      <c r="AJ32" s="139"/>
      <c r="AK32" s="139">
        <v>38.047619047619087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121.428571428571</v>
      </c>
      <c r="AT32" s="32">
        <v>4.7761904761904797</v>
      </c>
      <c r="AU32" s="32">
        <v>0.40476190476190499</v>
      </c>
      <c r="AV32" s="32">
        <v>0.14571428571428599</v>
      </c>
      <c r="AW32" s="32">
        <v>0</v>
      </c>
      <c r="AX32" s="26"/>
      <c r="BA32" s="57" t="str">
        <f t="shared" ref="BA32:BA44" si="3">IF(A32&lt;&gt;"",A32,"")</f>
        <v>Фасоль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4" t="s">
        <v>165</v>
      </c>
      <c r="B33" s="64"/>
      <c r="C33" s="64"/>
      <c r="D33" s="64"/>
      <c r="E33" s="64"/>
      <c r="F33" s="65"/>
      <c r="G33" s="62">
        <v>9.5238095238095237</v>
      </c>
      <c r="H33" s="63"/>
      <c r="I33" s="62">
        <v>9.5238095238095237</v>
      </c>
      <c r="J33" s="63"/>
      <c r="K33" s="66">
        <v>95.238095238095241</v>
      </c>
      <c r="L33" s="67"/>
      <c r="M33" s="68"/>
      <c r="N33" s="66">
        <v>190.47619047619048</v>
      </c>
      <c r="O33" s="67"/>
      <c r="P33" s="68"/>
      <c r="Q33" s="66">
        <v>285.71428571428572</v>
      </c>
      <c r="R33" s="67"/>
      <c r="S33" s="67"/>
      <c r="T33" s="60" t="str">
        <f t="shared" si="0"/>
        <v>или горох</v>
      </c>
      <c r="U33" s="60"/>
      <c r="V33" s="60"/>
      <c r="W33" s="60"/>
      <c r="X33" s="60"/>
      <c r="Y33" s="61"/>
      <c r="Z33" s="62">
        <f t="shared" si="1"/>
        <v>9.5238095238095237</v>
      </c>
      <c r="AA33" s="63"/>
      <c r="AB33" s="62">
        <f t="shared" si="2"/>
        <v>9.5238095238095237</v>
      </c>
      <c r="AC33" s="63"/>
      <c r="AD33" s="54">
        <v>8.1904761904761898</v>
      </c>
      <c r="AE33" s="55"/>
      <c r="AF33" s="56"/>
      <c r="AG33" s="54">
        <v>1.9523809523809501</v>
      </c>
      <c r="AH33" s="55"/>
      <c r="AI33" s="141">
        <v>0.19047619047618999</v>
      </c>
      <c r="AJ33" s="141"/>
      <c r="AK33" s="141">
        <v>4.714285714285718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10.952380952381001</v>
      </c>
      <c r="AT33" s="33">
        <v>0.64761904761904798</v>
      </c>
      <c r="AU33" s="33">
        <v>7.7142857142857096E-2</v>
      </c>
      <c r="AV33" s="33">
        <v>1.4285714285714299E-2</v>
      </c>
      <c r="AW33" s="33">
        <v>0</v>
      </c>
      <c r="BA33" s="57" t="str">
        <f t="shared" si="3"/>
        <v>или горох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ht="12" customHeight="1" x14ac:dyDescent="0.25">
      <c r="A34" s="64" t="s">
        <v>166</v>
      </c>
      <c r="B34" s="64"/>
      <c r="C34" s="64"/>
      <c r="D34" s="64"/>
      <c r="E34" s="64"/>
      <c r="F34" s="65"/>
      <c r="G34" s="62">
        <v>9.5238095238095237</v>
      </c>
      <c r="H34" s="63"/>
      <c r="I34" s="62">
        <v>9.5238095238095237</v>
      </c>
      <c r="J34" s="63"/>
      <c r="K34" s="66">
        <v>95.238095238095241</v>
      </c>
      <c r="L34" s="67"/>
      <c r="M34" s="68"/>
      <c r="N34" s="66">
        <v>190.47619047619048</v>
      </c>
      <c r="O34" s="67"/>
      <c r="P34" s="68"/>
      <c r="Q34" s="66">
        <v>285.71428571428572</v>
      </c>
      <c r="R34" s="67"/>
      <c r="S34" s="67"/>
      <c r="T34" s="60" t="str">
        <f t="shared" si="0"/>
        <v>или чечевица (зерно)</v>
      </c>
      <c r="U34" s="60"/>
      <c r="V34" s="60"/>
      <c r="W34" s="60"/>
      <c r="X34" s="60"/>
      <c r="Y34" s="61"/>
      <c r="Z34" s="62">
        <f t="shared" si="1"/>
        <v>9.5238095238095237</v>
      </c>
      <c r="AA34" s="63"/>
      <c r="AB34" s="62">
        <f t="shared" si="2"/>
        <v>9.5238095238095237</v>
      </c>
      <c r="AC34" s="63"/>
      <c r="AD34" s="54">
        <v>8.1904761904761898</v>
      </c>
      <c r="AE34" s="55"/>
      <c r="AF34" s="56"/>
      <c r="AG34" s="54">
        <v>2.28571428571429</v>
      </c>
      <c r="AH34" s="56"/>
      <c r="AI34" s="54">
        <v>0.14285714285714299</v>
      </c>
      <c r="AJ34" s="56"/>
      <c r="AK34" s="54">
        <v>4.4095238095238063</v>
      </c>
      <c r="AL34" s="55"/>
      <c r="AM34" s="54">
        <v>2.28571428571429</v>
      </c>
      <c r="AN34" s="55"/>
      <c r="AO34" s="56"/>
      <c r="AP34" s="54">
        <v>0</v>
      </c>
      <c r="AQ34" s="55"/>
      <c r="AR34" s="55"/>
      <c r="AS34" s="33">
        <v>7.9047619047618998</v>
      </c>
      <c r="AT34" s="33">
        <v>1.12380952380952</v>
      </c>
      <c r="AU34" s="33">
        <v>4.7619047619047603E-2</v>
      </c>
      <c r="AV34" s="33">
        <v>0.02</v>
      </c>
      <c r="AW34" s="33">
        <v>0</v>
      </c>
      <c r="BA34" s="57" t="str">
        <f t="shared" si="3"/>
        <v>или чечевица (зерно)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8" ht="12" customHeight="1" x14ac:dyDescent="0.25">
      <c r="A35" s="64" t="s">
        <v>167</v>
      </c>
      <c r="B35" s="64"/>
      <c r="C35" s="64"/>
      <c r="D35" s="64"/>
      <c r="E35" s="64"/>
      <c r="F35" s="65"/>
      <c r="G35" s="62">
        <v>9.5238095238095237</v>
      </c>
      <c r="H35" s="63"/>
      <c r="I35" s="62">
        <v>9.5238095238095237</v>
      </c>
      <c r="J35" s="63"/>
      <c r="K35" s="66">
        <v>95.238095238095241</v>
      </c>
      <c r="L35" s="67"/>
      <c r="M35" s="68"/>
      <c r="N35" s="66">
        <v>190.47619047619048</v>
      </c>
      <c r="O35" s="67"/>
      <c r="P35" s="68"/>
      <c r="Q35" s="66">
        <v>285.71428571428572</v>
      </c>
      <c r="R35" s="67"/>
      <c r="S35" s="67"/>
      <c r="T35" s="60" t="str">
        <f t="shared" si="0"/>
        <v>или нут</v>
      </c>
      <c r="U35" s="60"/>
      <c r="V35" s="60"/>
      <c r="W35" s="60"/>
      <c r="X35" s="60"/>
      <c r="Y35" s="61"/>
      <c r="Z35" s="62">
        <f t="shared" si="1"/>
        <v>9.5238095238095237</v>
      </c>
      <c r="AA35" s="63"/>
      <c r="AB35" s="62">
        <f t="shared" si="2"/>
        <v>9.5238095238095237</v>
      </c>
      <c r="AC35" s="63"/>
      <c r="AD35" s="54">
        <v>8.1904761904761898</v>
      </c>
      <c r="AE35" s="55"/>
      <c r="AF35" s="56"/>
      <c r="AG35" s="54">
        <v>1.80952380952381</v>
      </c>
      <c r="AH35" s="56"/>
      <c r="AI35" s="54">
        <v>0.57142857142857095</v>
      </c>
      <c r="AJ35" s="56"/>
      <c r="AK35" s="54">
        <v>5.8095238095238102</v>
      </c>
      <c r="AL35" s="55"/>
      <c r="AM35" s="54">
        <v>1.80952380952381</v>
      </c>
      <c r="AN35" s="55"/>
      <c r="AO35" s="56"/>
      <c r="AP35" s="54">
        <v>0</v>
      </c>
      <c r="AQ35" s="55"/>
      <c r="AR35" s="55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57" t="str">
        <f t="shared" si="3"/>
        <v>или нут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8" s="22" customFormat="1" ht="12" hidden="1" customHeight="1" x14ac:dyDescent="0.25">
      <c r="A36" s="94" t="s">
        <v>168</v>
      </c>
      <c r="B36" s="94"/>
      <c r="C36" s="94"/>
      <c r="D36" s="94"/>
      <c r="E36" s="94"/>
      <c r="F36" s="95"/>
      <c r="G36" s="96" t="s">
        <v>169</v>
      </c>
      <c r="H36" s="93"/>
      <c r="I36" s="92">
        <v>80.952380952381006</v>
      </c>
      <c r="J36" s="93"/>
      <c r="K36" s="97"/>
      <c r="L36" s="98"/>
      <c r="M36" s="99"/>
      <c r="N36" s="97"/>
      <c r="O36" s="98"/>
      <c r="P36" s="99"/>
      <c r="Q36" s="97"/>
      <c r="R36" s="98"/>
      <c r="S36" s="98"/>
      <c r="T36" s="90" t="str">
        <f t="shared" ref="T36:T42" si="4">IF(A36&lt;&gt;"",A36,"")</f>
        <v>Масса полуфабриката</v>
      </c>
      <c r="U36" s="90"/>
      <c r="V36" s="90"/>
      <c r="W36" s="90"/>
      <c r="X36" s="90"/>
      <c r="Y36" s="91"/>
      <c r="Z36" s="92" t="str">
        <f t="shared" ref="Z36:Z42" si="5">IF(G36&lt;&gt;"",G36,"")</f>
        <v>-</v>
      </c>
      <c r="AA36" s="93"/>
      <c r="AB36" s="92">
        <f t="shared" ref="AB36:AB42" si="6">IF(I36&lt;&gt;"",I36,"")</f>
        <v>80.952380952381006</v>
      </c>
      <c r="AC36" s="93"/>
      <c r="AD36" s="84">
        <v>69.619047619047606</v>
      </c>
      <c r="AE36" s="85"/>
      <c r="AF36" s="86"/>
      <c r="AG36" s="84">
        <v>17</v>
      </c>
      <c r="AH36" s="86"/>
      <c r="AI36" s="84">
        <v>1.61904761904762</v>
      </c>
      <c r="AJ36" s="86"/>
      <c r="AK36" s="84">
        <v>38.047619047619087</v>
      </c>
      <c r="AL36" s="85"/>
      <c r="AM36" s="84">
        <v>0</v>
      </c>
      <c r="AN36" s="85"/>
      <c r="AO36" s="86"/>
      <c r="AP36" s="84">
        <v>0</v>
      </c>
      <c r="AQ36" s="85"/>
      <c r="AR36" s="85"/>
      <c r="AS36" s="48">
        <v>121.428571428571</v>
      </c>
      <c r="AT36" s="48">
        <v>4.7761904761904797</v>
      </c>
      <c r="AU36" s="48">
        <v>0.40476190476190499</v>
      </c>
      <c r="AV36" s="48">
        <v>0.14571428571428599</v>
      </c>
      <c r="AW36" s="48">
        <v>0</v>
      </c>
      <c r="BA36" s="87" t="str">
        <f t="shared" ref="BA36:BA42" si="7">IF(A36&lt;&gt;"",A36,"")</f>
        <v>Масса полуфабриката</v>
      </c>
      <c r="BB36" s="87"/>
      <c r="BC36" s="87"/>
      <c r="BD36" s="87"/>
      <c r="BE36" s="87"/>
      <c r="BF36" s="87"/>
      <c r="BG36" s="87"/>
      <c r="BH36" s="88"/>
      <c r="BI36" s="89"/>
      <c r="BJ36" s="89"/>
      <c r="BK36" s="88"/>
      <c r="BL36" s="89"/>
      <c r="BM36" s="89"/>
    </row>
    <row r="37" spans="1:68" s="50" customFormat="1" ht="12" hidden="1" customHeight="1" x14ac:dyDescent="0.25">
      <c r="A37" s="79" t="s">
        <v>170</v>
      </c>
      <c r="B37" s="79"/>
      <c r="C37" s="79"/>
      <c r="D37" s="79"/>
      <c r="E37" s="79"/>
      <c r="F37" s="80"/>
      <c r="G37" s="77"/>
      <c r="H37" s="78"/>
      <c r="I37" s="77"/>
      <c r="J37" s="78"/>
      <c r="K37" s="81"/>
      <c r="L37" s="82"/>
      <c r="M37" s="83"/>
      <c r="N37" s="81"/>
      <c r="O37" s="82"/>
      <c r="P37" s="83"/>
      <c r="Q37" s="81"/>
      <c r="R37" s="82"/>
      <c r="S37" s="82"/>
      <c r="T37" s="75" t="str">
        <f t="shared" si="4"/>
        <v>Сохранность</v>
      </c>
      <c r="U37" s="75"/>
      <c r="V37" s="75"/>
      <c r="W37" s="75"/>
      <c r="X37" s="75"/>
      <c r="Y37" s="76"/>
      <c r="Z37" s="77" t="str">
        <f t="shared" si="5"/>
        <v/>
      </c>
      <c r="AA37" s="78"/>
      <c r="AB37" s="77" t="str">
        <f t="shared" si="6"/>
        <v/>
      </c>
      <c r="AC37" s="78"/>
      <c r="AD37" s="69">
        <v>90</v>
      </c>
      <c r="AE37" s="70"/>
      <c r="AF37" s="71"/>
      <c r="AG37" s="69">
        <v>98</v>
      </c>
      <c r="AH37" s="71"/>
      <c r="AI37" s="69">
        <v>98</v>
      </c>
      <c r="AJ37" s="71"/>
      <c r="AK37" s="69">
        <v>96.5</v>
      </c>
      <c r="AL37" s="70"/>
      <c r="AM37" s="69">
        <v>98</v>
      </c>
      <c r="AN37" s="70"/>
      <c r="AO37" s="71"/>
      <c r="AP37" s="69">
        <v>98</v>
      </c>
      <c r="AQ37" s="70"/>
      <c r="AR37" s="70"/>
      <c r="AS37" s="49">
        <v>97</v>
      </c>
      <c r="AT37" s="49">
        <v>97</v>
      </c>
      <c r="AU37" s="49">
        <v>85</v>
      </c>
      <c r="AV37" s="49">
        <v>90</v>
      </c>
      <c r="AW37" s="49">
        <v>40</v>
      </c>
      <c r="BA37" s="72" t="str">
        <f t="shared" si="7"/>
        <v>Сохранность</v>
      </c>
      <c r="BB37" s="72"/>
      <c r="BC37" s="72"/>
      <c r="BD37" s="72"/>
      <c r="BE37" s="72"/>
      <c r="BF37" s="72"/>
      <c r="BG37" s="72"/>
      <c r="BH37" s="73"/>
      <c r="BI37" s="74"/>
      <c r="BJ37" s="74"/>
      <c r="BK37" s="73"/>
      <c r="BL37" s="74"/>
      <c r="BM37" s="74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92"/>
      <c r="H38" s="93"/>
      <c r="I38" s="92">
        <v>161.90476190476201</v>
      </c>
      <c r="J38" s="93"/>
      <c r="K38" s="97">
        <v>1619.0476190476202</v>
      </c>
      <c r="L38" s="98"/>
      <c r="M38" s="99"/>
      <c r="N38" s="97">
        <v>3238.0952380952403</v>
      </c>
      <c r="O38" s="98"/>
      <c r="P38" s="99"/>
      <c r="Q38" s="97">
        <v>4857.1428571428605</v>
      </c>
      <c r="R38" s="98"/>
      <c r="S38" s="98"/>
      <c r="T38" s="90" t="str">
        <f t="shared" si="4"/>
        <v>Масса пюре из бобовых</v>
      </c>
      <c r="U38" s="90"/>
      <c r="V38" s="90"/>
      <c r="W38" s="90"/>
      <c r="X38" s="90"/>
      <c r="Y38" s="91"/>
      <c r="Z38" s="92" t="str">
        <f t="shared" si="5"/>
        <v/>
      </c>
      <c r="AA38" s="93"/>
      <c r="AB38" s="92">
        <f t="shared" si="6"/>
        <v>161.90476190476201</v>
      </c>
      <c r="AC38" s="93"/>
      <c r="AD38" s="84">
        <v>62.657142857142844</v>
      </c>
      <c r="AE38" s="85"/>
      <c r="AF38" s="86"/>
      <c r="AG38" s="84">
        <v>16.66</v>
      </c>
      <c r="AH38" s="86"/>
      <c r="AI38" s="84">
        <v>1.5866666666666676</v>
      </c>
      <c r="AJ38" s="86"/>
      <c r="AK38" s="84">
        <v>36.222952380952421</v>
      </c>
      <c r="AL38" s="85"/>
      <c r="AM38" s="84">
        <v>0</v>
      </c>
      <c r="AN38" s="85"/>
      <c r="AO38" s="86"/>
      <c r="AP38" s="84">
        <v>0</v>
      </c>
      <c r="AQ38" s="85"/>
      <c r="AR38" s="85"/>
      <c r="AS38" s="48">
        <v>117.78571428571388</v>
      </c>
      <c r="AT38" s="48">
        <v>4.632904761904765</v>
      </c>
      <c r="AU38" s="48">
        <v>0.34404761904761927</v>
      </c>
      <c r="AV38" s="48">
        <v>0.13114285714285739</v>
      </c>
      <c r="AW38" s="48">
        <v>0</v>
      </c>
      <c r="BA38" s="87" t="str">
        <f t="shared" si="7"/>
        <v>Масса пюре из бобовых</v>
      </c>
      <c r="BB38" s="87"/>
      <c r="BC38" s="87"/>
      <c r="BD38" s="87"/>
      <c r="BE38" s="87"/>
      <c r="BF38" s="87"/>
      <c r="BG38" s="87"/>
      <c r="BH38" s="88"/>
      <c r="BI38" s="89"/>
      <c r="BJ38" s="89"/>
      <c r="BK38" s="88"/>
      <c r="BL38" s="89"/>
      <c r="BM38" s="89"/>
    </row>
    <row r="39" spans="1:68" ht="12" customHeight="1" x14ac:dyDescent="0.25">
      <c r="A39" s="64" t="s">
        <v>172</v>
      </c>
      <c r="B39" s="64"/>
      <c r="C39" s="64"/>
      <c r="D39" s="64"/>
      <c r="E39" s="64"/>
      <c r="F39" s="65"/>
      <c r="G39" s="62">
        <v>8.0952380952380949</v>
      </c>
      <c r="H39" s="63"/>
      <c r="I39" s="62">
        <v>8.0952380952380949</v>
      </c>
      <c r="J39" s="63"/>
      <c r="K39" s="66">
        <v>80.952380952380949</v>
      </c>
      <c r="L39" s="67"/>
      <c r="M39" s="68"/>
      <c r="N39" s="66">
        <v>161.9047619047619</v>
      </c>
      <c r="O39" s="67"/>
      <c r="P39" s="68"/>
      <c r="Q39" s="66">
        <v>242.85714285714283</v>
      </c>
      <c r="R39" s="67"/>
      <c r="S39" s="67"/>
      <c r="T39" s="60" t="str">
        <f t="shared" si="4"/>
        <v>Масло сливочное</v>
      </c>
      <c r="U39" s="60"/>
      <c r="V39" s="60"/>
      <c r="W39" s="60"/>
      <c r="X39" s="60"/>
      <c r="Y39" s="61"/>
      <c r="Z39" s="62">
        <f t="shared" si="5"/>
        <v>8.0952380952380949</v>
      </c>
      <c r="AA39" s="63"/>
      <c r="AB39" s="62">
        <f t="shared" si="6"/>
        <v>8.0952380952380949</v>
      </c>
      <c r="AC39" s="63"/>
      <c r="AD39" s="54">
        <v>6.8</v>
      </c>
      <c r="AE39" s="55"/>
      <c r="AF39" s="56"/>
      <c r="AG39" s="54">
        <v>4.0476190476190499E-2</v>
      </c>
      <c r="AH39" s="56"/>
      <c r="AI39" s="54">
        <v>6.6785714285714297</v>
      </c>
      <c r="AJ39" s="56"/>
      <c r="AK39" s="54">
        <v>6.4761904761904798E-2</v>
      </c>
      <c r="AL39" s="55"/>
      <c r="AM39" s="54">
        <v>4.0476190476190499E-2</v>
      </c>
      <c r="AN39" s="55"/>
      <c r="AO39" s="56"/>
      <c r="AP39" s="54">
        <v>0</v>
      </c>
      <c r="AQ39" s="55"/>
      <c r="AR39" s="55"/>
      <c r="AS39" s="33">
        <v>0.97142857142857097</v>
      </c>
      <c r="AT39" s="33">
        <v>1.61904761904762E-2</v>
      </c>
      <c r="AU39" s="33">
        <v>0</v>
      </c>
      <c r="AV39" s="33">
        <v>8.0952380952380998E-3</v>
      </c>
      <c r="AW39" s="33">
        <v>0</v>
      </c>
      <c r="BA39" s="57" t="str">
        <f t="shared" si="7"/>
        <v>Масло сливочное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8" s="22" customFormat="1" ht="12" hidden="1" customHeight="1" x14ac:dyDescent="0.25">
      <c r="A40" s="94" t="s">
        <v>168</v>
      </c>
      <c r="B40" s="94"/>
      <c r="C40" s="94"/>
      <c r="D40" s="94"/>
      <c r="E40" s="94"/>
      <c r="F40" s="95"/>
      <c r="G40" s="96" t="s">
        <v>169</v>
      </c>
      <c r="H40" s="93"/>
      <c r="I40" s="92">
        <v>170.00000000000011</v>
      </c>
      <c r="J40" s="93"/>
      <c r="K40" s="97"/>
      <c r="L40" s="98"/>
      <c r="M40" s="99"/>
      <c r="N40" s="97"/>
      <c r="O40" s="98"/>
      <c r="P40" s="99"/>
      <c r="Q40" s="97"/>
      <c r="R40" s="98"/>
      <c r="S40" s="98"/>
      <c r="T40" s="90" t="str">
        <f t="shared" si="4"/>
        <v>Масса полуфабриката</v>
      </c>
      <c r="U40" s="90"/>
      <c r="V40" s="90"/>
      <c r="W40" s="90"/>
      <c r="X40" s="90"/>
      <c r="Y40" s="91"/>
      <c r="Z40" s="92" t="str">
        <f t="shared" si="5"/>
        <v>-</v>
      </c>
      <c r="AA40" s="93"/>
      <c r="AB40" s="92">
        <f t="shared" si="6"/>
        <v>170.00000000000011</v>
      </c>
      <c r="AC40" s="93"/>
      <c r="AD40" s="84">
        <v>69.457142857142841</v>
      </c>
      <c r="AE40" s="85"/>
      <c r="AF40" s="86"/>
      <c r="AG40" s="84">
        <v>16.700476190476191</v>
      </c>
      <c r="AH40" s="86"/>
      <c r="AI40" s="84">
        <v>8.2652380952380966</v>
      </c>
      <c r="AJ40" s="86"/>
      <c r="AK40" s="84">
        <v>36.287714285714323</v>
      </c>
      <c r="AL40" s="85"/>
      <c r="AM40" s="84">
        <v>4.0476190476190499E-2</v>
      </c>
      <c r="AN40" s="85"/>
      <c r="AO40" s="86"/>
      <c r="AP40" s="84">
        <v>0</v>
      </c>
      <c r="AQ40" s="85"/>
      <c r="AR40" s="85"/>
      <c r="AS40" s="48">
        <v>118.75714285714244</v>
      </c>
      <c r="AT40" s="48">
        <v>4.6490952380952413</v>
      </c>
      <c r="AU40" s="48">
        <v>0.34404761904761927</v>
      </c>
      <c r="AV40" s="48">
        <v>0.13923809523809549</v>
      </c>
      <c r="AW40" s="48">
        <v>0</v>
      </c>
      <c r="BA40" s="87" t="str">
        <f t="shared" si="7"/>
        <v>Масса полуфабриката</v>
      </c>
      <c r="BB40" s="87"/>
      <c r="BC40" s="87"/>
      <c r="BD40" s="87"/>
      <c r="BE40" s="87"/>
      <c r="BF40" s="87"/>
      <c r="BG40" s="87"/>
      <c r="BH40" s="88"/>
      <c r="BI40" s="89"/>
      <c r="BJ40" s="89"/>
      <c r="BK40" s="88"/>
      <c r="BL40" s="89"/>
      <c r="BM40" s="89"/>
    </row>
    <row r="41" spans="1:68" s="50" customFormat="1" ht="12" hidden="1" customHeight="1" x14ac:dyDescent="0.25">
      <c r="A41" s="79" t="s">
        <v>170</v>
      </c>
      <c r="B41" s="79"/>
      <c r="C41" s="79"/>
      <c r="D41" s="79"/>
      <c r="E41" s="79"/>
      <c r="F41" s="80"/>
      <c r="G41" s="77"/>
      <c r="H41" s="78"/>
      <c r="I41" s="77"/>
      <c r="J41" s="78"/>
      <c r="K41" s="81"/>
      <c r="L41" s="82"/>
      <c r="M41" s="83"/>
      <c r="N41" s="81"/>
      <c r="O41" s="82"/>
      <c r="P41" s="83"/>
      <c r="Q41" s="81"/>
      <c r="R41" s="82"/>
      <c r="S41" s="82"/>
      <c r="T41" s="75" t="str">
        <f t="shared" si="4"/>
        <v>Сохранность</v>
      </c>
      <c r="U41" s="75"/>
      <c r="V41" s="75"/>
      <c r="W41" s="75"/>
      <c r="X41" s="75"/>
      <c r="Y41" s="76"/>
      <c r="Z41" s="77" t="str">
        <f t="shared" si="5"/>
        <v/>
      </c>
      <c r="AA41" s="78"/>
      <c r="AB41" s="77" t="str">
        <f t="shared" si="6"/>
        <v/>
      </c>
      <c r="AC41" s="78"/>
      <c r="AD41" s="69">
        <v>100</v>
      </c>
      <c r="AE41" s="70"/>
      <c r="AF41" s="71"/>
      <c r="AG41" s="69">
        <v>100</v>
      </c>
      <c r="AH41" s="71"/>
      <c r="AI41" s="69">
        <v>100</v>
      </c>
      <c r="AJ41" s="71"/>
      <c r="AK41" s="69">
        <v>100</v>
      </c>
      <c r="AL41" s="70"/>
      <c r="AM41" s="69">
        <v>100</v>
      </c>
      <c r="AN41" s="70"/>
      <c r="AO41" s="71"/>
      <c r="AP41" s="69">
        <v>100</v>
      </c>
      <c r="AQ41" s="70"/>
      <c r="AR41" s="70"/>
      <c r="AS41" s="49">
        <v>100</v>
      </c>
      <c r="AT41" s="49">
        <v>100</v>
      </c>
      <c r="AU41" s="49">
        <v>100</v>
      </c>
      <c r="AV41" s="49">
        <v>100</v>
      </c>
      <c r="AW41" s="49">
        <v>100</v>
      </c>
      <c r="BA41" s="72" t="str">
        <f t="shared" si="7"/>
        <v>Сохранность</v>
      </c>
      <c r="BB41" s="72"/>
      <c r="BC41" s="72"/>
      <c r="BD41" s="72"/>
      <c r="BE41" s="72"/>
      <c r="BF41" s="72"/>
      <c r="BG41" s="72"/>
      <c r="BH41" s="73"/>
      <c r="BI41" s="74"/>
      <c r="BJ41" s="74"/>
      <c r="BK41" s="73"/>
      <c r="BL41" s="74"/>
      <c r="BM41" s="74"/>
    </row>
    <row r="42" spans="1:68" ht="12" hidden="1" customHeight="1" x14ac:dyDescent="0.25">
      <c r="A42" s="64"/>
      <c r="B42" s="64"/>
      <c r="C42" s="64"/>
      <c r="D42" s="64"/>
      <c r="E42" s="64"/>
      <c r="F42" s="65"/>
      <c r="G42" s="62"/>
      <c r="H42" s="63"/>
      <c r="I42" s="62"/>
      <c r="J42" s="63"/>
      <c r="K42" s="66"/>
      <c r="L42" s="67"/>
      <c r="M42" s="68"/>
      <c r="N42" s="66"/>
      <c r="O42" s="67"/>
      <c r="P42" s="68"/>
      <c r="Q42" s="66"/>
      <c r="R42" s="67"/>
      <c r="S42" s="67"/>
      <c r="T42" s="60" t="str">
        <f t="shared" si="4"/>
        <v/>
      </c>
      <c r="U42" s="60"/>
      <c r="V42" s="60"/>
      <c r="W42" s="60"/>
      <c r="X42" s="60"/>
      <c r="Y42" s="61"/>
      <c r="Z42" s="62" t="str">
        <f t="shared" si="5"/>
        <v/>
      </c>
      <c r="AA42" s="63"/>
      <c r="AB42" s="62" t="str">
        <f t="shared" si="6"/>
        <v/>
      </c>
      <c r="AC42" s="63"/>
      <c r="AD42" s="54"/>
      <c r="AE42" s="55"/>
      <c r="AF42" s="56"/>
      <c r="AG42" s="54"/>
      <c r="AH42" s="56"/>
      <c r="AI42" s="54"/>
      <c r="AJ42" s="56"/>
      <c r="AK42" s="54"/>
      <c r="AL42" s="55"/>
      <c r="AM42" s="54"/>
      <c r="AN42" s="55"/>
      <c r="AO42" s="56"/>
      <c r="AP42" s="54"/>
      <c r="AQ42" s="55"/>
      <c r="AR42" s="55"/>
      <c r="AS42" s="33"/>
      <c r="AT42" s="33"/>
      <c r="AU42" s="33"/>
      <c r="AV42" s="33"/>
      <c r="AW42" s="33"/>
      <c r="BA42" s="57" t="str">
        <f t="shared" si="7"/>
        <v/>
      </c>
      <c r="BB42" s="57"/>
      <c r="BC42" s="57"/>
      <c r="BD42" s="57"/>
      <c r="BE42" s="57"/>
      <c r="BF42" s="57"/>
      <c r="BG42" s="57"/>
      <c r="BH42" s="58"/>
      <c r="BI42" s="59"/>
      <c r="BJ42" s="59"/>
      <c r="BK42" s="58"/>
      <c r="BL42" s="59"/>
      <c r="BM42" s="59"/>
    </row>
    <row r="43" spans="1:68" ht="12" hidden="1" customHeight="1" x14ac:dyDescent="0.25">
      <c r="A43" s="64"/>
      <c r="B43" s="64"/>
      <c r="C43" s="64"/>
      <c r="D43" s="64"/>
      <c r="E43" s="64"/>
      <c r="F43" s="65"/>
      <c r="G43" s="62"/>
      <c r="H43" s="63"/>
      <c r="I43" s="62"/>
      <c r="J43" s="63"/>
      <c r="K43" s="66"/>
      <c r="L43" s="67"/>
      <c r="M43" s="68"/>
      <c r="N43" s="66"/>
      <c r="O43" s="67"/>
      <c r="P43" s="68"/>
      <c r="Q43" s="66"/>
      <c r="R43" s="67"/>
      <c r="S43" s="67"/>
      <c r="T43" s="60" t="str">
        <f t="shared" si="0"/>
        <v/>
      </c>
      <c r="U43" s="60"/>
      <c r="V43" s="60"/>
      <c r="W43" s="60"/>
      <c r="X43" s="60"/>
      <c r="Y43" s="61"/>
      <c r="Z43" s="62" t="str">
        <f t="shared" si="1"/>
        <v/>
      </c>
      <c r="AA43" s="63"/>
      <c r="AB43" s="62" t="str">
        <f t="shared" si="2"/>
        <v/>
      </c>
      <c r="AC43" s="63"/>
      <c r="AD43" s="54"/>
      <c r="AE43" s="55"/>
      <c r="AF43" s="56"/>
      <c r="AG43" s="54"/>
      <c r="AH43" s="56"/>
      <c r="AI43" s="54"/>
      <c r="AJ43" s="56"/>
      <c r="AK43" s="54"/>
      <c r="AL43" s="55"/>
      <c r="AM43" s="54"/>
      <c r="AN43" s="55"/>
      <c r="AO43" s="56"/>
      <c r="AP43" s="54"/>
      <c r="AQ43" s="55"/>
      <c r="AR43" s="55"/>
      <c r="AS43" s="33"/>
      <c r="AT43" s="33"/>
      <c r="AU43" s="33"/>
      <c r="AV43" s="33"/>
      <c r="AW43" s="33"/>
      <c r="BA43" s="57" t="str">
        <f t="shared" si="3"/>
        <v/>
      </c>
      <c r="BB43" s="57"/>
      <c r="BC43" s="57"/>
      <c r="BD43" s="57"/>
      <c r="BE43" s="57"/>
      <c r="BF43" s="57"/>
      <c r="BG43" s="57"/>
      <c r="BH43" s="58"/>
      <c r="BI43" s="59"/>
      <c r="BJ43" s="59"/>
      <c r="BK43" s="58"/>
      <c r="BL43" s="59"/>
      <c r="BM43" s="59"/>
    </row>
    <row r="44" spans="1:68" s="22" customFormat="1" ht="12" customHeight="1" x14ac:dyDescent="0.25">
      <c r="A44" s="164" t="s">
        <v>173</v>
      </c>
      <c r="B44" s="164"/>
      <c r="C44" s="164"/>
      <c r="D44" s="164"/>
      <c r="E44" s="164"/>
      <c r="F44" s="165"/>
      <c r="G44" s="166"/>
      <c r="H44" s="167"/>
      <c r="I44" s="166" t="str">
        <f>"170"</f>
        <v>170</v>
      </c>
      <c r="J44" s="167"/>
      <c r="K44" s="161">
        <v>1700</v>
      </c>
      <c r="L44" s="162"/>
      <c r="M44" s="163"/>
      <c r="N44" s="161">
        <v>3400</v>
      </c>
      <c r="O44" s="162"/>
      <c r="P44" s="163"/>
      <c r="Q44" s="161">
        <v>5100</v>
      </c>
      <c r="R44" s="162"/>
      <c r="S44" s="162"/>
      <c r="T44" s="168" t="str">
        <f t="shared" si="0"/>
        <v>Выход готового блюда</v>
      </c>
      <c r="U44" s="168"/>
      <c r="V44" s="168"/>
      <c r="W44" s="168"/>
      <c r="X44" s="168"/>
      <c r="Y44" s="168"/>
      <c r="Z44" s="166" t="str">
        <f t="shared" si="1"/>
        <v/>
      </c>
      <c r="AA44" s="167"/>
      <c r="AB44" s="166" t="str">
        <f t="shared" si="2"/>
        <v>170</v>
      </c>
      <c r="AC44" s="167"/>
      <c r="AD44" s="136">
        <v>69.457142857142841</v>
      </c>
      <c r="AE44" s="137"/>
      <c r="AF44" s="177"/>
      <c r="AG44" s="136">
        <v>16.700476190476191</v>
      </c>
      <c r="AH44" s="137"/>
      <c r="AI44" s="136">
        <v>8.2652380952380966</v>
      </c>
      <c r="AJ44" s="137"/>
      <c r="AK44" s="136">
        <v>36.287714285714323</v>
      </c>
      <c r="AL44" s="137"/>
      <c r="AM44" s="136">
        <v>4.0476190476190499E-2</v>
      </c>
      <c r="AN44" s="137"/>
      <c r="AO44" s="137"/>
      <c r="AP44" s="136">
        <v>0</v>
      </c>
      <c r="AQ44" s="137"/>
      <c r="AR44" s="137"/>
      <c r="AS44" s="51">
        <v>118.75714285714244</v>
      </c>
      <c r="AT44" s="51">
        <v>4.6490952380952413</v>
      </c>
      <c r="AU44" s="51">
        <v>0.34404761904761927</v>
      </c>
      <c r="AV44" s="51">
        <v>0.13923809523809549</v>
      </c>
      <c r="AW44" s="51">
        <v>0</v>
      </c>
      <c r="BA44" s="180" t="str">
        <f t="shared" si="3"/>
        <v>Выход готового блюда</v>
      </c>
      <c r="BB44" s="180"/>
      <c r="BC44" s="180"/>
      <c r="BD44" s="180"/>
      <c r="BE44" s="180"/>
      <c r="BF44" s="180"/>
      <c r="BG44" s="181"/>
      <c r="BH44" s="129"/>
      <c r="BI44" s="130"/>
      <c r="BJ44" s="130"/>
      <c r="BK44" s="129"/>
      <c r="BL44" s="130"/>
      <c r="BM44" s="130"/>
    </row>
    <row r="45" spans="1:68" x14ac:dyDescent="0.25">
      <c r="A45" s="12" t="s">
        <v>10</v>
      </c>
      <c r="T45" s="12" t="s">
        <v>10</v>
      </c>
      <c r="AX45" s="12" t="s">
        <v>10</v>
      </c>
    </row>
    <row r="46" spans="1:68" ht="15.6" hidden="1" customHeight="1" x14ac:dyDescent="0.25">
      <c r="A46" s="12" t="s">
        <v>61</v>
      </c>
      <c r="T46" s="12" t="s">
        <v>61</v>
      </c>
    </row>
    <row r="47" spans="1:68" ht="169.5" customHeight="1" x14ac:dyDescent="0.25">
      <c r="A47" s="132" t="s">
        <v>174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09" t="str">
        <f>IF(Технол="","",Технол)</f>
        <v>Бобовые промывают, замачивают в холодной воде (в прохладном месте) в соотношении 1:2. Перед варкой заливают холодной водой (2,5 л на 1 кг бобовых) и варят в закрытой посуде при слабом кипении, при непрерывном кипении 60-90 мин. Сливают отвар и протирают. В полученное пюре добавляют соль и масло сливочное.</v>
      </c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X47" s="109" t="str">
        <f>IF(Технол="","",Технол)</f>
        <v>Бобовые промывают, замачивают в холодной воде (в прохладном месте) в соотношении 1:2. Перед варкой заливают холодной водой (2,5 л на 1 кг бобовых) и варят в закрытой посуде при слабом кипении, при непрерывном кипении 60-90 мин. Сливают отвар и протирают. В полученное пюре добавляют соль и масло сливочное.</v>
      </c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</row>
    <row r="48" spans="1:68" hidden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</row>
    <row r="49" spans="1:68" hidden="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</row>
    <row r="50" spans="1:68" hidden="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x14ac:dyDescent="0.25">
      <c r="A57" s="12" t="s">
        <v>11</v>
      </c>
      <c r="T57" s="12" t="s">
        <v>11</v>
      </c>
      <c r="AX57" s="12" t="s">
        <v>11</v>
      </c>
    </row>
    <row r="58" spans="1:68" ht="59.25" customHeight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 t="str">
        <f>IF(Треб="","",Треб)</f>
        <v/>
      </c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X58" s="109" t="str">
        <f>IF(Треб="","",Треб)</f>
        <v/>
      </c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</row>
    <row r="59" spans="1:68" x14ac:dyDescent="0.25">
      <c r="A59" s="12" t="s">
        <v>13</v>
      </c>
      <c r="T59" s="12" t="s">
        <v>13</v>
      </c>
      <c r="AX59" s="12" t="s">
        <v>13</v>
      </c>
    </row>
    <row r="60" spans="1:68" x14ac:dyDescent="0.25">
      <c r="A60" s="12" t="s">
        <v>14</v>
      </c>
      <c r="T60" s="12" t="s">
        <v>14</v>
      </c>
      <c r="AX60" s="12" t="s">
        <v>14</v>
      </c>
    </row>
    <row r="61" spans="1:68" ht="15" hidden="1" customHeight="1" x14ac:dyDescent="0.25">
      <c r="A61" s="12" t="s">
        <v>96</v>
      </c>
      <c r="T61" s="12" t="str">
        <f>A61</f>
        <v>Органолептические показатели качества</v>
      </c>
      <c r="AX61" s="12" t="str">
        <f>A61</f>
        <v>Органолептические показатели качества</v>
      </c>
    </row>
    <row r="62" spans="1:68" ht="36" hidden="1" customHeight="1" x14ac:dyDescent="0.25">
      <c r="A62" s="109" t="s">
        <v>175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IF(Внеш="","",Внеш)</f>
        <v>Внешний вид – все компоненты равномерно перемешаны.</v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IF(Внеш="","",Внеш)</f>
        <v>Внешний вид – все компоненты равномерно перемешаны.</v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ht="36" hidden="1" customHeight="1" x14ac:dyDescent="0.25">
      <c r="A63" s="109" t="s">
        <v>176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 t="str">
        <f>IF(Цвет="","",Цвет)</f>
        <v>Цвет – желтовато-кремовый.</v>
      </c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X63" s="109" t="str">
        <f>IF(Цвет="","",Цвет)</f>
        <v>Цвет – желтовато-кремовый.</v>
      </c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</row>
    <row r="64" spans="1:68" ht="36" hidden="1" customHeight="1" x14ac:dyDescent="0.25">
      <c r="A64" s="109" t="s">
        <v>177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IF(Конс="","",Конс)</f>
        <v>Консистенция – пышная, нежная.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IF(Конс="","",Конс)</f>
        <v>Консистенция – пышная, нежная.</v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ht="36" hidden="1" customHeight="1" x14ac:dyDescent="0.25">
      <c r="A65" s="109" t="s">
        <v>179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 t="str">
        <f>IF(Запах="","",Запах)</f>
        <v>Запах – отварного гороха со сливочным маслом.</v>
      </c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X65" s="109" t="str">
        <f>IF(Запах="","",Запах)</f>
        <v>Запах – отварного гороха со сливочным маслом.</v>
      </c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</row>
    <row r="66" spans="1:68" ht="36" hidden="1" customHeight="1" x14ac:dyDescent="0.25">
      <c r="A66" s="109" t="s">
        <v>178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 t="str">
        <f>IF(Вкус="","",Вкус)</f>
        <v>Вкус – отварного гороха со сливочным маслом.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IF(Вкус="","",Вкус)</f>
        <v>Вкус – отварного гороха со сливочным маслом.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t="100.5" customHeight="1" x14ac:dyDescent="0.25">
      <c r="A67" s="132" t="str">
        <f>Внеш &amp; " " &amp; Цвет &amp;  " " &amp; Конс &amp;  " " &amp; Запах &amp;  " " &amp; Вкус</f>
        <v>Внешний вид – все компоненты равномерно перемешаны. Цвет – желтовато-кремовый. Консистенция – пышная, нежная. Запах – отварного гороха со сливочным маслом. Вкус – отварного гороха со сливочным маслом.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</row>
    <row r="68" spans="1:68" ht="18.75" customHeight="1" x14ac:dyDescent="0.25">
      <c r="A68" s="12" t="s">
        <v>70</v>
      </c>
      <c r="B68" s="34"/>
      <c r="C68" s="34"/>
      <c r="D68" s="35"/>
      <c r="E68" s="35"/>
      <c r="F68" s="35"/>
      <c r="G68" s="35"/>
      <c r="H68" s="35"/>
      <c r="I68" s="35"/>
      <c r="J68" s="35"/>
      <c r="K68" s="35"/>
      <c r="L68" s="35"/>
      <c r="M68" s="36"/>
      <c r="N68" s="36"/>
      <c r="O68" s="36"/>
      <c r="P68" s="36"/>
      <c r="Q68" s="34"/>
      <c r="R68" s="34"/>
      <c r="S68" s="34"/>
      <c r="T68" s="12" t="s">
        <v>70</v>
      </c>
      <c r="U68" s="34"/>
      <c r="V68" s="34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4"/>
      <c r="AK68" s="34"/>
      <c r="AL68" s="34"/>
      <c r="AX68" s="12" t="s">
        <v>70</v>
      </c>
      <c r="AY68" s="34"/>
      <c r="AZ68" s="34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5"/>
      <c r="BL68" s="35"/>
      <c r="BM68" s="35"/>
      <c r="BN68" s="34"/>
      <c r="BO68" s="34"/>
      <c r="BP68" s="34"/>
    </row>
    <row r="69" spans="1:68" s="38" customFormat="1" x14ac:dyDescent="0.25">
      <c r="A69" s="37"/>
      <c r="B69" s="37"/>
      <c r="C69" s="37"/>
      <c r="D69" s="106" t="s">
        <v>72</v>
      </c>
      <c r="E69" s="106"/>
      <c r="F69" s="106"/>
      <c r="G69" s="106"/>
      <c r="H69" s="106"/>
      <c r="I69" s="106"/>
      <c r="J69" s="106"/>
      <c r="K69" s="106"/>
      <c r="L69" s="106"/>
      <c r="M69" s="107" t="s">
        <v>73</v>
      </c>
      <c r="N69" s="108"/>
      <c r="O69" s="108"/>
      <c r="P69" s="108"/>
      <c r="Q69" s="37"/>
      <c r="R69" s="37"/>
      <c r="S69" s="37"/>
      <c r="T69" s="37"/>
      <c r="U69" s="37"/>
      <c r="V69" s="37"/>
      <c r="W69" s="106" t="s">
        <v>72</v>
      </c>
      <c r="X69" s="106"/>
      <c r="Y69" s="106"/>
      <c r="Z69" s="106"/>
      <c r="AA69" s="106"/>
      <c r="AB69" s="106"/>
      <c r="AC69" s="106"/>
      <c r="AD69" s="106"/>
      <c r="AE69" s="106"/>
      <c r="AF69" s="107" t="s">
        <v>73</v>
      </c>
      <c r="AG69" s="108"/>
      <c r="AH69" s="108"/>
      <c r="AI69" s="108"/>
      <c r="AJ69" s="37"/>
      <c r="AK69" s="37"/>
      <c r="AL69" s="37"/>
      <c r="AX69" s="37"/>
      <c r="AY69" s="37"/>
      <c r="AZ69" s="37"/>
      <c r="BA69" s="108" t="s">
        <v>72</v>
      </c>
      <c r="BB69" s="108"/>
      <c r="BC69" s="108"/>
      <c r="BD69" s="108"/>
      <c r="BE69" s="108"/>
      <c r="BF69" s="108"/>
      <c r="BG69" s="108"/>
      <c r="BH69" s="108"/>
      <c r="BI69" s="108"/>
      <c r="BJ69" s="108"/>
      <c r="BK69" s="107" t="s">
        <v>73</v>
      </c>
      <c r="BL69" s="108"/>
      <c r="BM69" s="108"/>
      <c r="BN69" s="108"/>
      <c r="BO69" s="37"/>
      <c r="BP69" s="37"/>
    </row>
    <row r="70" spans="1:68" s="38" customFormat="1" ht="18.75" customHeight="1" x14ac:dyDescent="0.25">
      <c r="A70" s="37"/>
      <c r="B70" s="37"/>
      <c r="C70" s="37"/>
      <c r="D70" s="37" t="str">
        <f>IF(ФХ_Сух&lt;&gt;"","Массовая доля сухих веществ","")</f>
        <v>Массовая доля сухих веществ</v>
      </c>
      <c r="E70" s="37"/>
      <c r="F70" s="37"/>
      <c r="G70" s="37"/>
      <c r="H70" s="37"/>
      <c r="I70" s="37"/>
      <c r="J70" s="37"/>
      <c r="K70" s="37"/>
      <c r="L70" s="37"/>
      <c r="M70" s="58">
        <v>40.9</v>
      </c>
      <c r="N70" s="59"/>
      <c r="O70" s="59"/>
      <c r="P70" s="59"/>
      <c r="Q70" s="37"/>
      <c r="R70" s="37"/>
      <c r="S70" s="37"/>
      <c r="T70" s="37"/>
      <c r="U70" s="37"/>
      <c r="V70" s="37"/>
      <c r="W70" s="37" t="str">
        <f>IF(D70="","",D70)</f>
        <v>Массовая доля сухих веществ</v>
      </c>
      <c r="X70" s="37"/>
      <c r="Y70" s="37"/>
      <c r="Z70" s="37"/>
      <c r="AA70" s="37"/>
      <c r="AB70" s="37"/>
      <c r="AC70" s="37"/>
      <c r="AD70" s="37"/>
      <c r="AE70" s="37"/>
      <c r="AF70" s="58">
        <f>IF(ФХ_Сух="","",ФХ_Сух)</f>
        <v>40.9</v>
      </c>
      <c r="AG70" s="59"/>
      <c r="AH70" s="59"/>
      <c r="AI70" s="59"/>
      <c r="AJ70" s="37"/>
      <c r="AK70" s="37"/>
      <c r="AL70" s="37"/>
      <c r="AX70" s="37"/>
      <c r="AY70" s="37"/>
      <c r="AZ70" s="37"/>
      <c r="BA70" s="37" t="str">
        <f>IF(ФХ_Сах_Кок&lt;&gt;"","Массовая доля сахара, % не менее","")</f>
        <v/>
      </c>
      <c r="BB70" s="37"/>
      <c r="BC70" s="37"/>
      <c r="BD70" s="37"/>
      <c r="BE70" s="37"/>
      <c r="BF70" s="37"/>
      <c r="BG70" s="37"/>
      <c r="BH70" s="37"/>
      <c r="BI70" s="37"/>
      <c r="BJ70" s="39"/>
      <c r="BK70" s="126"/>
      <c r="BL70" s="127"/>
      <c r="BM70" s="127"/>
      <c r="BN70" s="127"/>
      <c r="BO70" s="37"/>
      <c r="BP70" s="37"/>
    </row>
    <row r="71" spans="1:68" s="38" customFormat="1" x14ac:dyDescent="0.25">
      <c r="A71" s="37"/>
      <c r="B71" s="37"/>
      <c r="C71" s="37"/>
      <c r="D71" s="37" t="str">
        <f>IF(ФХ_Жир&lt;&gt;"","Массовая доля жира","")</f>
        <v>Массовая доля жира</v>
      </c>
      <c r="E71" s="37"/>
      <c r="F71" s="37"/>
      <c r="G71" s="37"/>
      <c r="H71" s="37"/>
      <c r="I71" s="37"/>
      <c r="J71" s="37"/>
      <c r="K71" s="37"/>
      <c r="L71" s="37"/>
      <c r="M71" s="58" t="s">
        <v>187</v>
      </c>
      <c r="N71" s="59"/>
      <c r="O71" s="59"/>
      <c r="P71" s="59"/>
      <c r="Q71" s="37"/>
      <c r="R71" s="37"/>
      <c r="S71" s="37"/>
      <c r="T71" s="37"/>
      <c r="U71" s="37"/>
      <c r="V71" s="37"/>
      <c r="W71" s="37" t="str">
        <f>IF(D71="","",D71)</f>
        <v>Массовая доля жира</v>
      </c>
      <c r="X71" s="37"/>
      <c r="Y71" s="37"/>
      <c r="Z71" s="37"/>
      <c r="AA71" s="37"/>
      <c r="AB71" s="37"/>
      <c r="AC71" s="37"/>
      <c r="AD71" s="37"/>
      <c r="AE71" s="37"/>
      <c r="AF71" s="58" t="str">
        <f>IF(ФХ_Жир="","",ФХ_Жир)</f>
        <v>4,9</v>
      </c>
      <c r="AG71" s="59"/>
      <c r="AH71" s="59"/>
      <c r="AI71" s="59"/>
      <c r="AJ71" s="37"/>
      <c r="AK71" s="37"/>
      <c r="AL71" s="37"/>
      <c r="AX71" s="37"/>
      <c r="AY71" s="37"/>
      <c r="AZ71" s="37"/>
      <c r="BA71" s="37" t="str">
        <f>IF(ФХ_Спирт&lt;&gt;"","Объемная доля этилового спирта, % не менее","")</f>
        <v/>
      </c>
      <c r="BB71" s="37"/>
      <c r="BC71" s="37"/>
      <c r="BD71" s="37"/>
      <c r="BE71" s="37"/>
      <c r="BF71" s="37"/>
      <c r="BG71" s="37"/>
      <c r="BH71" s="37"/>
      <c r="BI71" s="37"/>
      <c r="BJ71" s="39"/>
      <c r="BK71" s="126"/>
      <c r="BL71" s="127"/>
      <c r="BM71" s="127"/>
      <c r="BN71" s="127"/>
      <c r="BO71" s="37"/>
      <c r="BP71" s="37"/>
    </row>
    <row r="72" spans="1:68" s="38" customFormat="1" x14ac:dyDescent="0.25">
      <c r="A72" s="37"/>
      <c r="B72" s="37"/>
      <c r="C72" s="37"/>
      <c r="D72" s="37" t="str">
        <f>IF(ФХ_Сах&lt;&gt;"","Массовая доля сахара","")</f>
        <v/>
      </c>
      <c r="E72" s="37"/>
      <c r="F72" s="37"/>
      <c r="G72" s="37"/>
      <c r="H72" s="37"/>
      <c r="I72" s="37"/>
      <c r="J72" s="37"/>
      <c r="K72" s="37"/>
      <c r="L72" s="37"/>
      <c r="M72" s="58"/>
      <c r="N72" s="59"/>
      <c r="O72" s="59"/>
      <c r="P72" s="59"/>
      <c r="Q72" s="37"/>
      <c r="R72" s="37"/>
      <c r="S72" s="37"/>
      <c r="T72" s="37"/>
      <c r="U72" s="37"/>
      <c r="V72" s="37"/>
      <c r="W72" s="37" t="str">
        <f>IF(D72="","",D72)</f>
        <v/>
      </c>
      <c r="X72" s="37"/>
      <c r="Y72" s="37"/>
      <c r="Z72" s="37"/>
      <c r="AA72" s="37"/>
      <c r="AB72" s="37"/>
      <c r="AC72" s="37"/>
      <c r="AD72" s="37"/>
      <c r="AE72" s="37"/>
      <c r="AF72" s="58" t="str">
        <f>IF(ФХ_Сах="","",ФХ_Сах)</f>
        <v/>
      </c>
      <c r="AG72" s="59"/>
      <c r="AH72" s="59"/>
      <c r="AI72" s="59"/>
      <c r="AJ72" s="37"/>
      <c r="AK72" s="37"/>
      <c r="AL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9"/>
      <c r="BK72" s="126"/>
      <c r="BL72" s="127"/>
      <c r="BM72" s="127"/>
      <c r="BN72" s="127"/>
      <c r="BO72" s="37"/>
      <c r="BP72" s="37"/>
    </row>
    <row r="73" spans="1:68" s="38" customFormat="1" ht="4.1500000000000004" customHeight="1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</row>
    <row r="74" spans="1:68" x14ac:dyDescent="0.25">
      <c r="A74" s="12" t="s">
        <v>71</v>
      </c>
      <c r="T74" s="12" t="s">
        <v>15</v>
      </c>
    </row>
    <row r="75" spans="1:68" ht="36" customHeight="1" x14ac:dyDescent="0.25">
      <c r="A75" s="40" t="s">
        <v>17</v>
      </c>
      <c r="H75" s="111" t="s">
        <v>181</v>
      </c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40" t="s">
        <v>17</v>
      </c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</row>
    <row r="76" spans="1:68" ht="206.25" customHeight="1" x14ac:dyDescent="0.25">
      <c r="A76" s="109" t="s">
        <v>182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</row>
    <row r="77" spans="1:68" x14ac:dyDescent="0.25">
      <c r="A77" s="12" t="str">
        <f xml:space="preserve"> "7. Пищевая ценность изделия (блюда), г"</f>
        <v>7. Пищевая ценность изделия (блюда), г</v>
      </c>
      <c r="T77" s="12" t="str">
        <f>A77</f>
        <v>7. Пищевая ценность изделия (блюда), г</v>
      </c>
      <c r="AX77" s="12" t="str">
        <f xml:space="preserve"> "7. Пищевая ценность коктейля: " &amp; BG20 &amp; " (на выход), г"</f>
        <v>7. Пищевая ценность коктейля: Пюре из бобовых с маслом, сб. 2021 (на выход), г</v>
      </c>
    </row>
    <row r="78" spans="1:68" ht="13.9" hidden="1" customHeight="1" x14ac:dyDescent="0.25">
      <c r="A78" s="26" t="str">
        <f>"Информация о пищевой ценности (на " &amp; Рец_Выход_Дробью &amp; " г)"</f>
        <v>Информация о пищевой ценности (на 170 г)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 t="str">
        <f>"Информация о пищевой ценности (на " &amp; Рец_Выход_Дробью &amp; " г)"</f>
        <v>Информация о пищевой ценности (на 170 г)</v>
      </c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</row>
    <row r="79" spans="1:68" s="18" customFormat="1" ht="31.9" hidden="1" customHeight="1" x14ac:dyDescent="0.25">
      <c r="A79" s="102" t="s">
        <v>18</v>
      </c>
      <c r="B79" s="102"/>
      <c r="C79" s="102"/>
      <c r="D79" s="101" t="s">
        <v>19</v>
      </c>
      <c r="E79" s="102"/>
      <c r="F79" s="101" t="s">
        <v>153</v>
      </c>
      <c r="G79" s="102"/>
      <c r="H79" s="102"/>
      <c r="I79" s="110"/>
      <c r="J79" s="101" t="s">
        <v>144</v>
      </c>
      <c r="K79" s="102"/>
      <c r="L79" s="102"/>
      <c r="M79" s="102"/>
      <c r="N79" s="102"/>
      <c r="O79" s="101" t="s">
        <v>74</v>
      </c>
      <c r="P79" s="102"/>
      <c r="Q79" s="102"/>
      <c r="R79" s="102"/>
      <c r="S79" s="102"/>
      <c r="T79" s="102" t="str">
        <f>A79</f>
        <v>Белки, г</v>
      </c>
      <c r="U79" s="102"/>
      <c r="V79" s="102"/>
      <c r="W79" s="101" t="s">
        <v>19</v>
      </c>
      <c r="X79" s="102"/>
      <c r="Y79" s="101" t="s">
        <v>153</v>
      </c>
      <c r="Z79" s="102"/>
      <c r="AA79" s="102"/>
      <c r="AB79" s="110"/>
      <c r="AC79" s="101" t="str">
        <f>J79</f>
        <v>Калорийность, ккал/кДж</v>
      </c>
      <c r="AD79" s="102"/>
      <c r="AE79" s="102"/>
      <c r="AF79" s="102"/>
      <c r="AG79" s="102"/>
      <c r="AH79" s="101" t="str">
        <f>O79</f>
        <v>Выход, г</v>
      </c>
      <c r="AI79" s="102"/>
      <c r="AJ79" s="102"/>
      <c r="AK79" s="102"/>
      <c r="AL79" s="102"/>
      <c r="AX79" s="41"/>
      <c r="AY79" s="41"/>
      <c r="AZ79" s="41"/>
      <c r="BA79" s="128" t="s">
        <v>65</v>
      </c>
      <c r="BB79" s="128"/>
      <c r="BC79" s="128"/>
      <c r="BD79" s="128"/>
      <c r="BE79" s="124" t="s">
        <v>66</v>
      </c>
      <c r="BF79" s="125"/>
      <c r="BG79" s="125"/>
      <c r="BH79" s="125"/>
      <c r="BI79" s="131" t="s">
        <v>20</v>
      </c>
      <c r="BJ79" s="128"/>
      <c r="BK79" s="128"/>
      <c r="BL79" s="128"/>
      <c r="BM79" s="128"/>
      <c r="BN79" s="41"/>
      <c r="BO79" s="41"/>
      <c r="BP79" s="41"/>
    </row>
    <row r="80" spans="1:68" s="18" customFormat="1" ht="12" hidden="1" customHeight="1" x14ac:dyDescent="0.25">
      <c r="A80" s="100">
        <f>Пищ_Бел</f>
        <v>16.700476190476191</v>
      </c>
      <c r="B80" s="100"/>
      <c r="C80" s="100"/>
      <c r="D80" s="115">
        <f>Пищ_Жир</f>
        <v>8.2652380952380966</v>
      </c>
      <c r="E80" s="100"/>
      <c r="F80" s="115" t="str">
        <f>ROUND(Пищ_Угл,1) &amp; "/" &amp; ROUND(Пищ_ПВ,1)</f>
        <v>36,3/9,5</v>
      </c>
      <c r="G80" s="100"/>
      <c r="H80" s="100"/>
      <c r="I80" s="116"/>
      <c r="J80" s="103" t="str">
        <f>ROUND(Пищ_Кал,0) &amp; "/" &amp; ROUND(Пищ_Кал * 4.1868,0)</f>
        <v>308/1291</v>
      </c>
      <c r="K80" s="104"/>
      <c r="L80" s="104"/>
      <c r="M80" s="104"/>
      <c r="N80" s="104"/>
      <c r="O80" s="103" t="str">
        <f>Рец_Выход_Дробью</f>
        <v>170</v>
      </c>
      <c r="P80" s="104"/>
      <c r="Q80" s="104"/>
      <c r="R80" s="104"/>
      <c r="S80" s="104"/>
      <c r="T80" s="100">
        <f>Пищ_Бел</f>
        <v>16.700476190476191</v>
      </c>
      <c r="U80" s="100"/>
      <c r="V80" s="100"/>
      <c r="W80" s="115">
        <f>Пищ_Жир</f>
        <v>8.2652380952380966</v>
      </c>
      <c r="X80" s="100"/>
      <c r="Y80" s="115" t="str">
        <f>ROUND(Пищ_Угл,1) &amp; "/" &amp; ROUND(Пищ_ПВ,1)</f>
        <v>36,3/9,5</v>
      </c>
      <c r="Z80" s="100"/>
      <c r="AA80" s="100"/>
      <c r="AB80" s="116"/>
      <c r="AC80" s="103" t="str">
        <f>J80</f>
        <v>308/1291</v>
      </c>
      <c r="AD80" s="104"/>
      <c r="AE80" s="104"/>
      <c r="AF80" s="104"/>
      <c r="AG80" s="104"/>
      <c r="AH80" s="103" t="str">
        <f>Рец_Выход_Дробью</f>
        <v>170</v>
      </c>
      <c r="AI80" s="104"/>
      <c r="AJ80" s="104"/>
      <c r="AK80" s="104"/>
      <c r="AL80" s="104"/>
      <c r="BA80" s="100" t="str">
        <f>IF(Пищ_Спирт&lt;&gt;"",Пищ_Спирт,"")</f>
        <v/>
      </c>
      <c r="BB80" s="100"/>
      <c r="BC80" s="100"/>
      <c r="BD80" s="100"/>
      <c r="BE80" s="115" t="str">
        <f>IF(Пищ_Сахар&lt;&gt;"",Пищ_Сахар,"")</f>
        <v/>
      </c>
      <c r="BF80" s="100"/>
      <c r="BG80" s="100"/>
      <c r="BH80" s="100"/>
      <c r="BI80" s="103">
        <f>Dop!I9</f>
        <v>0</v>
      </c>
      <c r="BJ80" s="104"/>
      <c r="BK80" s="104"/>
      <c r="BL80" s="104"/>
      <c r="BM80" s="104"/>
    </row>
    <row r="81" spans="1:68" s="18" customFormat="1" ht="12" hidden="1" customHeight="1" x14ac:dyDescent="0.25">
      <c r="A81" s="171">
        <f>Пищ_Бел/Рец_Выход_Суммой * 100</f>
        <v>9.8238095238095244</v>
      </c>
      <c r="B81" s="171"/>
      <c r="C81" s="171"/>
      <c r="D81" s="172">
        <f>Пищ_Жир/Рец_Выход_Суммой * 100</f>
        <v>4.8619047619047624</v>
      </c>
      <c r="E81" s="171"/>
      <c r="F81" s="172" t="str">
        <f>ROUND(Пищ_Угл /Рец_Выход_Суммой * 100,1) &amp; "/" &amp; ROUND(Пищ_ПВ /Рец_Выход_Суммой * 100,1)</f>
        <v>21,3/5,6</v>
      </c>
      <c r="G81" s="171"/>
      <c r="H81" s="171"/>
      <c r="I81" s="173"/>
      <c r="J81" s="169" t="str">
        <f>ROUND(Пищ_Кал/Рец_Выход_Суммой * 100,0) &amp; "/" &amp; ROUND(Пищ_Кал/Рец_Выход_Суммой * 100 * 4.1868,0)</f>
        <v>181/759</v>
      </c>
      <c r="K81" s="170"/>
      <c r="L81" s="170"/>
      <c r="M81" s="170"/>
      <c r="N81" s="170"/>
      <c r="O81" s="169">
        <v>100</v>
      </c>
      <c r="P81" s="170"/>
      <c r="Q81" s="170"/>
      <c r="R81" s="170"/>
      <c r="S81" s="170"/>
      <c r="T81" s="171">
        <f>Пищ_Бел/Рец_Выход_Суммой * 100</f>
        <v>9.8238095238095244</v>
      </c>
      <c r="U81" s="171"/>
      <c r="V81" s="171"/>
      <c r="W81" s="174">
        <f>Пищ_Жир/Рец_Выход_Суммой * 100</f>
        <v>4.8619047619047624</v>
      </c>
      <c r="X81" s="175"/>
      <c r="Y81" s="174" t="str">
        <f>ROUND(Пищ_Угл /Рец_Выход_Суммой * 100,1) &amp; "/" &amp; ROUND(Пищ_ПВ /Рец_Выход_Суммой * 100,1)</f>
        <v>21,3/5,6</v>
      </c>
      <c r="Z81" s="175"/>
      <c r="AA81" s="175"/>
      <c r="AB81" s="176"/>
      <c r="AC81" s="169" t="str">
        <f>J81</f>
        <v>181/759</v>
      </c>
      <c r="AD81" s="170"/>
      <c r="AE81" s="170"/>
      <c r="AF81" s="170"/>
      <c r="AG81" s="170"/>
      <c r="AH81" s="169">
        <v>100</v>
      </c>
      <c r="AI81" s="170"/>
      <c r="AJ81" s="170"/>
      <c r="AK81" s="170"/>
      <c r="AL81" s="170"/>
      <c r="AX81" s="12" t="str">
        <f xml:space="preserve"> "7. Пищевая ценность коктейля: " &amp; BG24 &amp; " (на выход), г"</f>
        <v>7. Пищевая ценность коктейля:  (на выход), г</v>
      </c>
      <c r="BA81" s="42"/>
      <c r="BB81" s="42"/>
      <c r="BC81" s="42"/>
      <c r="BD81" s="42"/>
      <c r="BE81" s="42"/>
      <c r="BF81" s="42"/>
      <c r="BG81" s="42"/>
      <c r="BH81" s="42"/>
      <c r="BI81" s="43"/>
      <c r="BJ81" s="43"/>
      <c r="BK81" s="43"/>
      <c r="BL81" s="43"/>
      <c r="BM81" s="43"/>
    </row>
    <row r="82" spans="1:68" s="18" customFormat="1" ht="44.45" customHeight="1" x14ac:dyDescent="0.25">
      <c r="A82" s="120" t="s">
        <v>18</v>
      </c>
      <c r="B82" s="120"/>
      <c r="C82" s="121" t="s">
        <v>19</v>
      </c>
      <c r="D82" s="120"/>
      <c r="E82" s="121" t="s">
        <v>152</v>
      </c>
      <c r="F82" s="120"/>
      <c r="G82" s="122"/>
      <c r="H82" s="121" t="s">
        <v>26</v>
      </c>
      <c r="I82" s="122"/>
      <c r="J82" s="113" t="s">
        <v>27</v>
      </c>
      <c r="K82" s="123"/>
      <c r="L82" s="113" t="s">
        <v>156</v>
      </c>
      <c r="M82" s="114"/>
      <c r="N82" s="113" t="s">
        <v>157</v>
      </c>
      <c r="O82" s="114"/>
      <c r="P82" s="113" t="s">
        <v>28</v>
      </c>
      <c r="Q82" s="114"/>
      <c r="R82" s="121" t="s">
        <v>145</v>
      </c>
      <c r="S82" s="120"/>
      <c r="T82" s="120" t="s">
        <v>18</v>
      </c>
      <c r="U82" s="120"/>
      <c r="V82" s="121" t="s">
        <v>19</v>
      </c>
      <c r="W82" s="120"/>
      <c r="X82" s="121" t="str">
        <f>E82</f>
        <v>Углеводы/ пищевые волокна, г</v>
      </c>
      <c r="Y82" s="120"/>
      <c r="Z82" s="122"/>
      <c r="AA82" s="121" t="s">
        <v>26</v>
      </c>
      <c r="AB82" s="120"/>
      <c r="AC82" s="113" t="s">
        <v>27</v>
      </c>
      <c r="AD82" s="123"/>
      <c r="AE82" s="113" t="s">
        <v>156</v>
      </c>
      <c r="AF82" s="114"/>
      <c r="AG82" s="113" t="s">
        <v>157</v>
      </c>
      <c r="AH82" s="114"/>
      <c r="AI82" s="113" t="s">
        <v>28</v>
      </c>
      <c r="AJ82" s="114"/>
      <c r="AK82" s="121" t="str">
        <f>R82</f>
        <v>Калорий-ность, ккал/кДж</v>
      </c>
      <c r="AL82" s="120"/>
      <c r="BA82" s="123" t="s">
        <v>65</v>
      </c>
      <c r="BB82" s="123"/>
      <c r="BC82" s="123"/>
      <c r="BD82" s="123"/>
      <c r="BE82" s="148" t="s">
        <v>66</v>
      </c>
      <c r="BF82" s="149"/>
      <c r="BG82" s="149"/>
      <c r="BH82" s="149"/>
      <c r="BI82" s="113" t="s">
        <v>20</v>
      </c>
      <c r="BJ82" s="123"/>
      <c r="BK82" s="123"/>
      <c r="BL82" s="123"/>
      <c r="BM82" s="123"/>
    </row>
    <row r="83" spans="1:68" ht="14.25" customHeight="1" x14ac:dyDescent="0.25">
      <c r="A83" s="100">
        <f>Пищ_Бел</f>
        <v>16.700476190476191</v>
      </c>
      <c r="B83" s="100"/>
      <c r="C83" s="115">
        <f>Пищ_Жир</f>
        <v>8.2652380952380966</v>
      </c>
      <c r="D83" s="100"/>
      <c r="E83" s="115" t="str">
        <f>ROUND(Пищ_Угл,1) &amp; "/" &amp; ROUND(Пищ_ПВ,1)</f>
        <v>36,3/9,5</v>
      </c>
      <c r="F83" s="100"/>
      <c r="G83" s="116"/>
      <c r="H83" s="115">
        <f>Пищ_Кальц</f>
        <v>118.75714285714245</v>
      </c>
      <c r="I83" s="100"/>
      <c r="J83" s="115">
        <f>Пищ_Жел</f>
        <v>4.6490952380952413</v>
      </c>
      <c r="K83" s="116"/>
      <c r="L83" s="115">
        <f>Пищ_ВитВ1</f>
        <v>0.34404761904761927</v>
      </c>
      <c r="M83" s="116"/>
      <c r="N83" s="115">
        <f>Пищ_ВитВ2</f>
        <v>0.13923809523809549</v>
      </c>
      <c r="O83" s="116"/>
      <c r="P83" s="115">
        <f>Пищ_С</f>
        <v>0</v>
      </c>
      <c r="Q83" s="116"/>
      <c r="R83" s="103" t="str">
        <f>ROUND(Пищ_Кал,0) &amp; "/" &amp; ROUND(Пищ_Кал * 4.1868,0)</f>
        <v>308/1291</v>
      </c>
      <c r="S83" s="104"/>
      <c r="T83" s="100">
        <f>Пищ_Бел</f>
        <v>16.700476190476191</v>
      </c>
      <c r="U83" s="100"/>
      <c r="V83" s="115">
        <f>Пищ_Жир</f>
        <v>8.2652380952380966</v>
      </c>
      <c r="W83" s="100"/>
      <c r="X83" s="115" t="str">
        <f>ROUND(Пищ_Угл,1) &amp; "/" &amp; ROUND(Пищ_ПВ,1)</f>
        <v>36,3/9,5</v>
      </c>
      <c r="Y83" s="100"/>
      <c r="Z83" s="116"/>
      <c r="AA83" s="115">
        <f>Пищ_Кальц</f>
        <v>118.75714285714245</v>
      </c>
      <c r="AB83" s="100"/>
      <c r="AC83" s="115">
        <f>Пищ_Жел</f>
        <v>4.6490952380952413</v>
      </c>
      <c r="AD83" s="116"/>
      <c r="AE83" s="115">
        <f>Пищ_ВитВ1</f>
        <v>0.34404761904761927</v>
      </c>
      <c r="AF83" s="116"/>
      <c r="AG83" s="115">
        <f>Пищ_ВитВ2</f>
        <v>0.13923809523809549</v>
      </c>
      <c r="AH83" s="116"/>
      <c r="AI83" s="115">
        <f>Пищ_С</f>
        <v>0</v>
      </c>
      <c r="AJ83" s="116"/>
      <c r="AK83" s="103" t="str">
        <f>R83</f>
        <v>308/1291</v>
      </c>
      <c r="AL83" s="104"/>
      <c r="BA83" s="100" t="str">
        <f>IF(Пищ_Спирт&lt;&gt;"",Пищ_Спирт,"")</f>
        <v/>
      </c>
      <c r="BB83" s="100"/>
      <c r="BC83" s="100"/>
      <c r="BD83" s="100"/>
      <c r="BE83" s="115" t="str">
        <f>IF(Пищ_Сахар&lt;&gt;"",Пищ_Сахар,"")</f>
        <v/>
      </c>
      <c r="BF83" s="100"/>
      <c r="BG83" s="100"/>
      <c r="BH83" s="100"/>
      <c r="BI83" s="103">
        <f>BI80</f>
        <v>0</v>
      </c>
      <c r="BJ83" s="104"/>
      <c r="BK83" s="104"/>
      <c r="BL83" s="104"/>
      <c r="BM83" s="104"/>
    </row>
    <row r="84" spans="1:68" ht="42" customHeight="1" x14ac:dyDescent="0.25">
      <c r="A84" s="182" t="str">
        <f>IF(АллерЗаголовок&lt;&gt;"",АллерЗаголовок&amp;". Список продуктов-аллергенов: "&amp;АллерПродукты&amp;".","")</f>
        <v/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5"/>
      <c r="AL84" s="45"/>
      <c r="BA84" s="44"/>
      <c r="BB84" s="44"/>
      <c r="BC84" s="44"/>
      <c r="BD84" s="44"/>
      <c r="BE84" s="44"/>
      <c r="BF84" s="44"/>
      <c r="BG84" s="44"/>
      <c r="BH84" s="44"/>
      <c r="BI84" s="45"/>
      <c r="BJ84" s="45"/>
      <c r="BK84" s="45"/>
      <c r="BL84" s="45"/>
      <c r="BM84" s="45"/>
    </row>
    <row r="85" spans="1:68" ht="16.5" hidden="1" customHeight="1" x14ac:dyDescent="0.25">
      <c r="A85" s="12" t="s">
        <v>21</v>
      </c>
      <c r="K85" s="118"/>
      <c r="L85" s="118"/>
      <c r="M85" s="118"/>
      <c r="O85" s="112"/>
      <c r="P85" s="112"/>
      <c r="Q85" s="112"/>
      <c r="R85" s="112"/>
      <c r="S85" s="112"/>
      <c r="T85" s="12" t="s">
        <v>21</v>
      </c>
      <c r="AD85" s="118"/>
      <c r="AE85" s="118"/>
      <c r="AF85" s="118"/>
      <c r="AH85" s="112" t="str">
        <f>IF(Отв_ФИО="","",Отв_ФИО)</f>
        <v/>
      </c>
      <c r="AI85" s="112"/>
      <c r="AJ85" s="112"/>
      <c r="AK85" s="112"/>
      <c r="AL85" s="112"/>
      <c r="AX85" s="12" t="s">
        <v>21</v>
      </c>
      <c r="BH85" s="118"/>
      <c r="BI85" s="118"/>
      <c r="BJ85" s="118"/>
      <c r="BL85" s="112" t="str">
        <f>IF(Отв_ФИО="","",Отв_ФИО)</f>
        <v/>
      </c>
      <c r="BM85" s="112"/>
      <c r="BN85" s="112"/>
      <c r="BO85" s="112"/>
      <c r="BP85" s="112"/>
    </row>
    <row r="86" spans="1:68" ht="16.5" hidden="1" customHeight="1" x14ac:dyDescent="0.25">
      <c r="K86" s="117" t="s">
        <v>22</v>
      </c>
      <c r="L86" s="117"/>
      <c r="M86" s="117"/>
      <c r="O86" s="119" t="s">
        <v>23</v>
      </c>
      <c r="P86" s="119"/>
      <c r="Q86" s="119"/>
      <c r="R86" s="119"/>
      <c r="S86" s="119"/>
      <c r="T86" s="12" t="str">
        <f>IF(Отв_Долж&lt;&gt;"",Отв_Долж,"")</f>
        <v/>
      </c>
      <c r="AD86" s="117" t="s">
        <v>22</v>
      </c>
      <c r="AE86" s="117"/>
      <c r="AF86" s="117"/>
      <c r="AH86" s="119" t="s">
        <v>23</v>
      </c>
      <c r="AI86" s="119"/>
      <c r="AJ86" s="119"/>
      <c r="AK86" s="119"/>
      <c r="AL86" s="119"/>
      <c r="AX86" s="12" t="str">
        <f>IF(Отв_Долж&lt;&gt;"",Отв_Долж,"")</f>
        <v/>
      </c>
      <c r="BH86" s="117" t="s">
        <v>22</v>
      </c>
      <c r="BI86" s="117"/>
      <c r="BJ86" s="117"/>
      <c r="BL86" s="119" t="s">
        <v>23</v>
      </c>
      <c r="BM86" s="119"/>
      <c r="BN86" s="119"/>
      <c r="BO86" s="119"/>
      <c r="BP86" s="119"/>
    </row>
    <row r="87" spans="1:68" ht="16.5" hidden="1" customHeight="1" x14ac:dyDescent="0.25">
      <c r="A87" s="12" t="s">
        <v>24</v>
      </c>
      <c r="K87" s="118"/>
      <c r="L87" s="118"/>
      <c r="M87" s="118"/>
      <c r="O87" s="112"/>
      <c r="P87" s="112"/>
      <c r="Q87" s="112"/>
      <c r="R87" s="112"/>
      <c r="S87" s="112"/>
      <c r="T87" s="12" t="s">
        <v>24</v>
      </c>
      <c r="AD87" s="118"/>
      <c r="AE87" s="118"/>
      <c r="AF87" s="118"/>
      <c r="AH87" s="112" t="str">
        <f>IF(Зав_ФИО="","",Зав_ФИО)</f>
        <v/>
      </c>
      <c r="AI87" s="112"/>
      <c r="AJ87" s="112"/>
      <c r="AK87" s="112"/>
      <c r="AL87" s="112"/>
      <c r="AX87" s="12" t="s">
        <v>24</v>
      </c>
      <c r="BH87" s="118"/>
      <c r="BI87" s="118"/>
      <c r="BJ87" s="118"/>
      <c r="BL87" s="112" t="str">
        <f>IF(Зав_ФИО="","",Зав_ФИО)</f>
        <v/>
      </c>
      <c r="BM87" s="112"/>
      <c r="BN87" s="112"/>
      <c r="BO87" s="112"/>
      <c r="BP87" s="112"/>
    </row>
    <row r="88" spans="1:68" ht="16.5" hidden="1" customHeight="1" x14ac:dyDescent="0.25">
      <c r="K88" s="117" t="s">
        <v>22</v>
      </c>
      <c r="L88" s="117"/>
      <c r="M88" s="117"/>
      <c r="O88" s="119" t="s">
        <v>23</v>
      </c>
      <c r="P88" s="119"/>
      <c r="Q88" s="119"/>
      <c r="R88" s="119"/>
      <c r="S88" s="119"/>
      <c r="T88" s="12" t="str">
        <f>IF(Зав_Долж&lt;&gt;"",Зав_Долж,"")</f>
        <v/>
      </c>
      <c r="AD88" s="117" t="s">
        <v>22</v>
      </c>
      <c r="AE88" s="117"/>
      <c r="AF88" s="117"/>
      <c r="AH88" s="119" t="s">
        <v>23</v>
      </c>
      <c r="AI88" s="119"/>
      <c r="AJ88" s="119"/>
      <c r="AK88" s="119"/>
      <c r="AL88" s="119"/>
      <c r="AX88" s="12" t="str">
        <f>IF(Зав_Долж&lt;&gt;"",Зав_Долж,"")</f>
        <v/>
      </c>
      <c r="BH88" s="117" t="s">
        <v>22</v>
      </c>
      <c r="BI88" s="117"/>
      <c r="BJ88" s="117"/>
      <c r="BL88" s="119" t="s">
        <v>23</v>
      </c>
      <c r="BM88" s="119"/>
      <c r="BN88" s="119"/>
      <c r="BO88" s="119"/>
      <c r="BP88" s="119"/>
    </row>
    <row r="89" spans="1:68" ht="16.5" hidden="1" customHeight="1" x14ac:dyDescent="0.25">
      <c r="A89" s="12" t="s">
        <v>25</v>
      </c>
      <c r="K89" s="118"/>
      <c r="L89" s="118"/>
      <c r="M89" s="118"/>
      <c r="O89" s="112"/>
      <c r="P89" s="112"/>
      <c r="Q89" s="112"/>
      <c r="R89" s="112"/>
      <c r="S89" s="112"/>
      <c r="T89" s="12" t="s">
        <v>25</v>
      </c>
      <c r="AD89" s="118"/>
      <c r="AE89" s="118"/>
      <c r="AF89" s="118"/>
      <c r="AH89" s="112" t="str">
        <f>IF(Кальк_ФИО="","",Кальк_ФИО)</f>
        <v/>
      </c>
      <c r="AI89" s="112"/>
      <c r="AJ89" s="112"/>
      <c r="AK89" s="112"/>
      <c r="AL89" s="112"/>
      <c r="AX89" s="12" t="s">
        <v>25</v>
      </c>
      <c r="BH89" s="118"/>
      <c r="BI89" s="118"/>
      <c r="BJ89" s="118"/>
      <c r="BL89" s="112" t="str">
        <f>IF(Кальк_ФИО="","",Кальк_ФИО)</f>
        <v/>
      </c>
      <c r="BM89" s="112"/>
      <c r="BN89" s="112"/>
      <c r="BO89" s="112"/>
      <c r="BP89" s="112"/>
    </row>
    <row r="90" spans="1:68" ht="16.5" hidden="1" customHeight="1" x14ac:dyDescent="0.25">
      <c r="K90" s="117" t="s">
        <v>22</v>
      </c>
      <c r="L90" s="117"/>
      <c r="M90" s="117"/>
      <c r="O90" s="119" t="s">
        <v>23</v>
      </c>
      <c r="P90" s="119"/>
      <c r="Q90" s="119"/>
      <c r="R90" s="119"/>
      <c r="S90" s="119"/>
      <c r="T90" s="12" t="str">
        <f>IF(Кальк_ДОлж&lt;&gt;"",Кальк_ДОлж,"")</f>
        <v/>
      </c>
      <c r="AD90" s="117" t="s">
        <v>22</v>
      </c>
      <c r="AE90" s="117"/>
      <c r="AF90" s="117"/>
      <c r="AH90" s="119" t="s">
        <v>23</v>
      </c>
      <c r="AI90" s="119"/>
      <c r="AJ90" s="119"/>
      <c r="AK90" s="119"/>
      <c r="AL90" s="119"/>
      <c r="AX90" s="12" t="str">
        <f>IF(Кальк_ДОлж&lt;&gt;"",Кальк_ДОлж,"")</f>
        <v/>
      </c>
      <c r="BH90" s="117" t="s">
        <v>22</v>
      </c>
      <c r="BI90" s="117"/>
      <c r="BJ90" s="117"/>
      <c r="BL90" s="119" t="s">
        <v>23</v>
      </c>
      <c r="BM90" s="119"/>
      <c r="BN90" s="119"/>
      <c r="BO90" s="119"/>
      <c r="BP90" s="119"/>
    </row>
  </sheetData>
  <mergeCells count="443">
    <mergeCell ref="A16:S16"/>
    <mergeCell ref="AS29:AT29"/>
    <mergeCell ref="AU29:AW29"/>
    <mergeCell ref="BA82:BD82"/>
    <mergeCell ref="BE82:BH82"/>
    <mergeCell ref="BA44:BG44"/>
    <mergeCell ref="BH32:BJ32"/>
    <mergeCell ref="BH33:BJ33"/>
    <mergeCell ref="BH34:BJ34"/>
    <mergeCell ref="BH35:BJ35"/>
    <mergeCell ref="BH43:BJ43"/>
    <mergeCell ref="T54:AL54"/>
    <mergeCell ref="T66:AL66"/>
    <mergeCell ref="Z44:AA44"/>
    <mergeCell ref="AD44:AF44"/>
    <mergeCell ref="T64:AL64"/>
    <mergeCell ref="T65:AL65"/>
    <mergeCell ref="T56:AL56"/>
    <mergeCell ref="T58:AL58"/>
    <mergeCell ref="AG44:AH44"/>
    <mergeCell ref="T52:AL52"/>
    <mergeCell ref="AK43:AL43"/>
    <mergeCell ref="BA32:BG32"/>
    <mergeCell ref="AI44:AJ44"/>
    <mergeCell ref="AK44:AL44"/>
    <mergeCell ref="AI33:AJ33"/>
    <mergeCell ref="AI35:AJ35"/>
    <mergeCell ref="AK34:AL34"/>
    <mergeCell ref="AK35:AL35"/>
    <mergeCell ref="AM33:AO33"/>
    <mergeCell ref="AM34:AO34"/>
    <mergeCell ref="AH81:AL81"/>
    <mergeCell ref="A81:C81"/>
    <mergeCell ref="J81:N81"/>
    <mergeCell ref="O81:S81"/>
    <mergeCell ref="D81:E81"/>
    <mergeCell ref="F81:I81"/>
    <mergeCell ref="Y81:AB81"/>
    <mergeCell ref="V83:W83"/>
    <mergeCell ref="X83:Z83"/>
    <mergeCell ref="AA83:AB83"/>
    <mergeCell ref="AC83:AD83"/>
    <mergeCell ref="W81:X81"/>
    <mergeCell ref="AC81:AG81"/>
    <mergeCell ref="V82:W82"/>
    <mergeCell ref="AG82:AH82"/>
    <mergeCell ref="T81:V81"/>
    <mergeCell ref="H82:I82"/>
    <mergeCell ref="T83:U83"/>
    <mergeCell ref="H83:I83"/>
    <mergeCell ref="J83:K83"/>
    <mergeCell ref="L83:M83"/>
    <mergeCell ref="N83:O83"/>
    <mergeCell ref="O79:S79"/>
    <mergeCell ref="O80:S80"/>
    <mergeCell ref="T55:AL55"/>
    <mergeCell ref="A63:S63"/>
    <mergeCell ref="A62:S62"/>
    <mergeCell ref="T62:AL62"/>
    <mergeCell ref="T63:AL63"/>
    <mergeCell ref="A58:S58"/>
    <mergeCell ref="A56:S56"/>
    <mergeCell ref="A55:S55"/>
    <mergeCell ref="A79:C79"/>
    <mergeCell ref="A80:C80"/>
    <mergeCell ref="J80:N80"/>
    <mergeCell ref="F79:I79"/>
    <mergeCell ref="F80:I80"/>
    <mergeCell ref="D69:L69"/>
    <mergeCell ref="D79:E79"/>
    <mergeCell ref="D80:E80"/>
    <mergeCell ref="J79:N79"/>
    <mergeCell ref="M70:P70"/>
    <mergeCell ref="W80:X80"/>
    <mergeCell ref="Y80:AB80"/>
    <mergeCell ref="A67:S67"/>
    <mergeCell ref="T76:AL76"/>
    <mergeCell ref="I43:J43"/>
    <mergeCell ref="AG43:AH43"/>
    <mergeCell ref="T43:Y43"/>
    <mergeCell ref="A44:F44"/>
    <mergeCell ref="AD43:AF43"/>
    <mergeCell ref="G44:H44"/>
    <mergeCell ref="I44:J44"/>
    <mergeCell ref="K44:M44"/>
    <mergeCell ref="Q44:S44"/>
    <mergeCell ref="AB44:AC44"/>
    <mergeCell ref="T44:Y44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0:M90"/>
    <mergeCell ref="O90:S90"/>
    <mergeCell ref="K87:M87"/>
    <mergeCell ref="O87:S87"/>
    <mergeCell ref="K88:M88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9:P69"/>
    <mergeCell ref="K29:S29"/>
    <mergeCell ref="Q33:S33"/>
    <mergeCell ref="Q43:S43"/>
    <mergeCell ref="A64:S64"/>
    <mergeCell ref="A65:S65"/>
    <mergeCell ref="A35:F35"/>
    <mergeCell ref="G35:H35"/>
    <mergeCell ref="G33:H33"/>
    <mergeCell ref="A15:S15"/>
    <mergeCell ref="A66:S66"/>
    <mergeCell ref="T29:Y31"/>
    <mergeCell ref="Z29:AC30"/>
    <mergeCell ref="Z31:AA31"/>
    <mergeCell ref="O85:S85"/>
    <mergeCell ref="O86:S86"/>
    <mergeCell ref="L82:M82"/>
    <mergeCell ref="N82:O82"/>
    <mergeCell ref="N30:P31"/>
    <mergeCell ref="Z43:AA43"/>
    <mergeCell ref="AB43:AC43"/>
    <mergeCell ref="G32:H32"/>
    <mergeCell ref="G34:H34"/>
    <mergeCell ref="I34:J34"/>
    <mergeCell ref="K34:M34"/>
    <mergeCell ref="N34:P34"/>
    <mergeCell ref="Q34:S34"/>
    <mergeCell ref="A47:S47"/>
    <mergeCell ref="K43:M43"/>
    <mergeCell ref="N43:P43"/>
    <mergeCell ref="N44:P44"/>
    <mergeCell ref="A43:F43"/>
    <mergeCell ref="A52:S52"/>
    <mergeCell ref="AM35:AO35"/>
    <mergeCell ref="T53:AL53"/>
    <mergeCell ref="AM43:AO43"/>
    <mergeCell ref="A50:S50"/>
    <mergeCell ref="A51:S51"/>
    <mergeCell ref="AM44:AO44"/>
    <mergeCell ref="T48:AL48"/>
    <mergeCell ref="A49:S49"/>
    <mergeCell ref="I35:J35"/>
    <mergeCell ref="K35:M35"/>
    <mergeCell ref="N35:P35"/>
    <mergeCell ref="Q35:S35"/>
    <mergeCell ref="T50:AL50"/>
    <mergeCell ref="T51:AL51"/>
    <mergeCell ref="T36:Y36"/>
    <mergeCell ref="Z36:AA36"/>
    <mergeCell ref="AB36:AC36"/>
    <mergeCell ref="AD36:AF36"/>
    <mergeCell ref="T49:AL49"/>
    <mergeCell ref="T35:Y35"/>
    <mergeCell ref="Z35:AA35"/>
    <mergeCell ref="AB35:AC35"/>
    <mergeCell ref="A48:S48"/>
    <mergeCell ref="G43:H43"/>
    <mergeCell ref="T15:AL15"/>
    <mergeCell ref="T23:AL23"/>
    <mergeCell ref="T25:AL25"/>
    <mergeCell ref="T47:AL47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0:AF90"/>
    <mergeCell ref="AH90:AL90"/>
    <mergeCell ref="AD85:AF85"/>
    <mergeCell ref="AH85:AL85"/>
    <mergeCell ref="AD86:AF86"/>
    <mergeCell ref="AH86:AL86"/>
    <mergeCell ref="AD87:AF87"/>
    <mergeCell ref="AH87:AL87"/>
    <mergeCell ref="AD89:AF89"/>
    <mergeCell ref="AP35:AR35"/>
    <mergeCell ref="AP43:AR43"/>
    <mergeCell ref="AP44:AR44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3:BM43"/>
    <mergeCell ref="BA34:BG34"/>
    <mergeCell ref="BA35:BG35"/>
    <mergeCell ref="BA43:BG43"/>
    <mergeCell ref="BK44:BM44"/>
    <mergeCell ref="BI79:BM79"/>
    <mergeCell ref="AX47:BP47"/>
    <mergeCell ref="AX58:BP58"/>
    <mergeCell ref="AX62:BP62"/>
    <mergeCell ref="AX63:BP63"/>
    <mergeCell ref="AX64:BP64"/>
    <mergeCell ref="AX65:BP65"/>
    <mergeCell ref="BK69:BN69"/>
    <mergeCell ref="BK70:BN70"/>
    <mergeCell ref="BH44:BJ44"/>
    <mergeCell ref="BA83:BD83"/>
    <mergeCell ref="BE83:BH83"/>
    <mergeCell ref="BI83:BM83"/>
    <mergeCell ref="BI82:BM82"/>
    <mergeCell ref="AX66:BP66"/>
    <mergeCell ref="BH85:BJ85"/>
    <mergeCell ref="BL85:BP85"/>
    <mergeCell ref="BH86:BJ86"/>
    <mergeCell ref="BL86:BP86"/>
    <mergeCell ref="BK71:BN71"/>
    <mergeCell ref="BK72:BN72"/>
    <mergeCell ref="BA69:BJ69"/>
    <mergeCell ref="BA80:BD80"/>
    <mergeCell ref="BA79:BD79"/>
    <mergeCell ref="BH90:BJ90"/>
    <mergeCell ref="BL90:BP90"/>
    <mergeCell ref="BE80:BH80"/>
    <mergeCell ref="BH88:BJ88"/>
    <mergeCell ref="BI80:BM80"/>
    <mergeCell ref="BL88:BP88"/>
    <mergeCell ref="BH89:BJ89"/>
    <mergeCell ref="BL89:BP89"/>
    <mergeCell ref="BE79:BH79"/>
    <mergeCell ref="BH87:BJ87"/>
    <mergeCell ref="BL87:BP87"/>
    <mergeCell ref="A82:B82"/>
    <mergeCell ref="C82:D82"/>
    <mergeCell ref="E82:G82"/>
    <mergeCell ref="X82:Z82"/>
    <mergeCell ref="AA82:AB82"/>
    <mergeCell ref="T82:U82"/>
    <mergeCell ref="AK82:AL82"/>
    <mergeCell ref="AI83:AJ83"/>
    <mergeCell ref="AI82:AJ82"/>
    <mergeCell ref="A83:B83"/>
    <mergeCell ref="AE83:AF83"/>
    <mergeCell ref="AG83:AH83"/>
    <mergeCell ref="AC82:AD82"/>
    <mergeCell ref="R83:S83"/>
    <mergeCell ref="R82:S82"/>
    <mergeCell ref="P82:Q82"/>
    <mergeCell ref="P83:Q83"/>
    <mergeCell ref="J82:K82"/>
    <mergeCell ref="AH89:AL89"/>
    <mergeCell ref="AE82:AF82"/>
    <mergeCell ref="C83:D83"/>
    <mergeCell ref="E83:G83"/>
    <mergeCell ref="AD88:AF88"/>
    <mergeCell ref="K86:M86"/>
    <mergeCell ref="K85:M85"/>
    <mergeCell ref="AK83:AL83"/>
    <mergeCell ref="AH88:AL88"/>
    <mergeCell ref="O88:S88"/>
    <mergeCell ref="K89:M89"/>
    <mergeCell ref="O89:S89"/>
    <mergeCell ref="A84:S84"/>
    <mergeCell ref="T80:V80"/>
    <mergeCell ref="AC79:AG79"/>
    <mergeCell ref="AH79:AL79"/>
    <mergeCell ref="AC80:AG80"/>
    <mergeCell ref="AH80:AL80"/>
    <mergeCell ref="A20:S20"/>
    <mergeCell ref="W69:AE69"/>
    <mergeCell ref="AF69:AI69"/>
    <mergeCell ref="AI43:AJ43"/>
    <mergeCell ref="A34:F34"/>
    <mergeCell ref="M71:P71"/>
    <mergeCell ref="A53:S53"/>
    <mergeCell ref="A54:S54"/>
    <mergeCell ref="M72:P72"/>
    <mergeCell ref="AF72:AI72"/>
    <mergeCell ref="W79:X79"/>
    <mergeCell ref="Y79:AB79"/>
    <mergeCell ref="AF70:AI70"/>
    <mergeCell ref="AF71:AI71"/>
    <mergeCell ref="T79:V79"/>
    <mergeCell ref="H75:S75"/>
    <mergeCell ref="AA75:AL75"/>
    <mergeCell ref="A76:S76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Пюре из бобовых с маслом, сб. 2021</v>
      </c>
    </row>
    <row r="4" spans="1:3" ht="49.5" customHeight="1" x14ac:dyDescent="0.25">
      <c r="A4" s="184" t="s">
        <v>184</v>
      </c>
      <c r="B4" s="184"/>
      <c r="C4" s="184"/>
    </row>
    <row r="5" spans="1:3" x14ac:dyDescent="0.25">
      <c r="A5" s="1" t="s">
        <v>183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0.22</v>
      </c>
      <c r="C8" s="6" t="s">
        <v>185</v>
      </c>
    </row>
    <row r="9" spans="1:3" x14ac:dyDescent="0.25">
      <c r="A9" s="5" t="s">
        <v>51</v>
      </c>
      <c r="B9" s="52">
        <v>0.1</v>
      </c>
      <c r="C9" s="6" t="s">
        <v>186</v>
      </c>
    </row>
    <row r="10" spans="1:3" x14ac:dyDescent="0.25">
      <c r="A10" s="5" t="s">
        <v>52</v>
      </c>
      <c r="B10" s="52">
        <v>0.1</v>
      </c>
      <c r="C10" s="6" t="s">
        <v>186</v>
      </c>
    </row>
    <row r="11" spans="1:3" x14ac:dyDescent="0.25">
      <c r="A11" s="7" t="s">
        <v>53</v>
      </c>
      <c r="B11" s="53">
        <v>0.12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Пюре из бобовых с маслом, сб. 2021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16.700476190476191</v>
      </c>
    </row>
    <row r="3" spans="1:9" x14ac:dyDescent="0.25">
      <c r="A3" t="s">
        <v>16</v>
      </c>
      <c r="B3" s="10" t="s">
        <v>162</v>
      </c>
      <c r="C3" s="9">
        <v>170</v>
      </c>
      <c r="F3" t="s">
        <v>104</v>
      </c>
      <c r="G3">
        <v>8.2652380952380966</v>
      </c>
    </row>
    <row r="4" spans="1:9" x14ac:dyDescent="0.25">
      <c r="A4" t="s">
        <v>38</v>
      </c>
      <c r="B4" t="s">
        <v>161</v>
      </c>
      <c r="F4" t="s">
        <v>105</v>
      </c>
      <c r="G4">
        <v>36.287714285714323</v>
      </c>
    </row>
    <row r="5" spans="1:9" x14ac:dyDescent="0.25">
      <c r="A5" t="s">
        <v>86</v>
      </c>
      <c r="C5" t="s">
        <v>89</v>
      </c>
      <c r="F5" t="s">
        <v>20</v>
      </c>
      <c r="G5">
        <v>308.26002857142862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9.5361904761904412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118.75714285714245</v>
      </c>
    </row>
    <row r="11" spans="1:9" x14ac:dyDescent="0.25">
      <c r="A11" t="s">
        <v>142</v>
      </c>
      <c r="B11" t="s">
        <v>180</v>
      </c>
      <c r="F11" t="s">
        <v>107</v>
      </c>
      <c r="G11">
        <v>79.211904761904776</v>
      </c>
    </row>
    <row r="12" spans="1:9" x14ac:dyDescent="0.25">
      <c r="A12" t="s">
        <v>143</v>
      </c>
      <c r="F12" t="s">
        <v>108</v>
      </c>
      <c r="G12">
        <v>4.6490952380952413</v>
      </c>
    </row>
    <row r="13" spans="1:9" x14ac:dyDescent="0.25">
      <c r="F13" t="s">
        <v>109</v>
      </c>
      <c r="G13">
        <v>0.34404761904761927</v>
      </c>
    </row>
    <row r="14" spans="1:9" x14ac:dyDescent="0.25">
      <c r="F14" t="s">
        <v>110</v>
      </c>
      <c r="G14">
        <v>0.13923809523809549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2023-08-30T10:15:29Z</dcterms:modified>
</cp:coreProperties>
</file>